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ЭтаКнига" defaultThemeVersion="124226"/>
  <mc:AlternateContent xmlns:mc="http://schemas.openxmlformats.org/markup-compatibility/2006">
    <mc:Choice Requires="x15">
      <x15ac:absPath xmlns:x15ac="http://schemas.microsoft.com/office/spreadsheetml/2010/11/ac" url="C:\Users\Пользователь\Desktop\55 заседание Думы 24.12.2024 (411-418)\реш.№411 Бюджет 2024 изменения\"/>
    </mc:Choice>
  </mc:AlternateContent>
  <xr:revisionPtr revIDLastSave="0" documentId="13_ncr:1_{5D2C1B31-30CA-4324-8C28-B9046FB11A1A}" xr6:coauthVersionLast="45" xr6:coauthVersionMax="47" xr10:uidLastSave="{00000000-0000-0000-0000-000000000000}"/>
  <bookViews>
    <workbookView xWindow="-120" yWindow="-120" windowWidth="29040" windowHeight="15840" activeTab="1" xr2:uid="{00000000-000D-0000-FFFF-FFFF00000000}"/>
  </bookViews>
  <sheets>
    <sheet name="Прил.2-2024г.  " sheetId="17" r:id="rId1"/>
    <sheet name="Прил.3-2024г." sheetId="12" r:id="rId2"/>
    <sheet name="Прил.4,-2024г." sheetId="8" r:id="rId3"/>
    <sheet name="СРАВНЕНИЕ1" sheetId="24" state="hidden" r:id="rId4"/>
  </sheets>
  <definedNames>
    <definedName name="_xlnm._FilterDatabase" localSheetId="0" hidden="1">'Прил.2-2024г.  '!$A$10:$F$773</definedName>
    <definedName name="_xlnm._FilterDatabase" localSheetId="1" hidden="1">'Прил.3-2024г.'!$A$12:$H$822</definedName>
    <definedName name="_xlnm._FilterDatabase" localSheetId="3" hidden="1">СРАВНЕНИЕ1!$A$7:$G$522</definedName>
    <definedName name="_xlnm.Print_Area" localSheetId="1">'Прил.3-2024г.'!$A:$G</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1" i="12" l="1"/>
  <c r="G340" i="12" s="1"/>
  <c r="F667" i="17"/>
  <c r="F666" i="17" s="1"/>
  <c r="G386" i="12"/>
  <c r="G385" i="12" s="1"/>
  <c r="G387" i="12"/>
  <c r="F730" i="17"/>
  <c r="F729" i="17" s="1"/>
  <c r="F728" i="17" s="1"/>
  <c r="D29" i="8"/>
  <c r="G233" i="12"/>
  <c r="G237" i="12"/>
  <c r="F290" i="17"/>
  <c r="F294" i="17"/>
  <c r="F356" i="17"/>
  <c r="G365" i="12"/>
  <c r="G764" i="12"/>
  <c r="F635" i="17"/>
  <c r="G710" i="12"/>
  <c r="G709" i="12" s="1"/>
  <c r="F562" i="17"/>
  <c r="G655" i="12"/>
  <c r="G531" i="12"/>
  <c r="F438" i="17"/>
  <c r="G466" i="12"/>
  <c r="G290" i="12"/>
  <c r="G234" i="12"/>
  <c r="F299" i="17"/>
  <c r="F298" i="17" s="1"/>
  <c r="F297" i="17" s="1"/>
  <c r="F291" i="17"/>
  <c r="F252" i="17"/>
  <c r="G150" i="12" l="1"/>
  <c r="G90" i="12"/>
  <c r="G558" i="12"/>
  <c r="G557" i="12" s="1"/>
  <c r="G391" i="12"/>
  <c r="G29" i="12"/>
  <c r="G775" i="12"/>
  <c r="G774" i="12"/>
  <c r="G754" i="12"/>
  <c r="G740" i="12"/>
  <c r="G735" i="12"/>
  <c r="G698" i="12"/>
  <c r="G679" i="12"/>
  <c r="G675" i="12"/>
  <c r="G639" i="12"/>
  <c r="G636" i="12"/>
  <c r="G616" i="12"/>
  <c r="G580" i="12"/>
  <c r="G571" i="12"/>
  <c r="G543" i="12"/>
  <c r="G534" i="12"/>
  <c r="G516" i="12"/>
  <c r="G487" i="12"/>
  <c r="G410" i="12"/>
  <c r="G357" i="12"/>
  <c r="G339" i="12"/>
  <c r="G338" i="12"/>
  <c r="G327" i="12"/>
  <c r="G296" i="12"/>
  <c r="G288" i="12"/>
  <c r="G274" i="12"/>
  <c r="G259" i="12"/>
  <c r="G257" i="12"/>
  <c r="G245" i="12"/>
  <c r="G228" i="12"/>
  <c r="G222" i="12"/>
  <c r="G221" i="12" s="1"/>
  <c r="G198" i="12"/>
  <c r="G193" i="12"/>
  <c r="G190" i="12"/>
  <c r="G171" i="12"/>
  <c r="G134" i="12"/>
  <c r="G128" i="12"/>
  <c r="G127" i="12" s="1"/>
  <c r="G431" i="12"/>
  <c r="G430" i="12" s="1"/>
  <c r="G429" i="12"/>
  <c r="G816" i="12"/>
  <c r="G815" i="12" s="1"/>
  <c r="G799" i="12"/>
  <c r="G795" i="12"/>
  <c r="G43" i="12"/>
  <c r="G39" i="12"/>
  <c r="G37" i="12"/>
  <c r="G36" i="12" s="1"/>
  <c r="G31" i="12"/>
  <c r="G787" i="12"/>
  <c r="G788" i="12"/>
  <c r="G23" i="12"/>
  <c r="G19" i="12"/>
  <c r="G18" i="12"/>
  <c r="G32" i="12" l="1"/>
  <c r="F734" i="17" l="1"/>
  <c r="F653" i="17"/>
  <c r="F66" i="17" l="1"/>
  <c r="F38" i="17"/>
  <c r="F31" i="17"/>
  <c r="F16" i="17"/>
  <c r="F423" i="17" l="1"/>
  <c r="F753" i="17"/>
  <c r="F725" i="17"/>
  <c r="F683" i="17"/>
  <c r="F665" i="17"/>
  <c r="F664" i="17"/>
  <c r="F646" i="17"/>
  <c r="F645" i="17"/>
  <c r="F623" i="17"/>
  <c r="F609" i="17"/>
  <c r="F586" i="17"/>
  <c r="F582" i="17"/>
  <c r="F546" i="17"/>
  <c r="F543" i="17"/>
  <c r="F523" i="17"/>
  <c r="F487" i="17"/>
  <c r="F478" i="17"/>
  <c r="F465" i="17"/>
  <c r="F464" i="17" s="1"/>
  <c r="F450" i="17"/>
  <c r="F441" i="17"/>
  <c r="F394" i="17"/>
  <c r="F362" i="17"/>
  <c r="F354" i="17"/>
  <c r="F340" i="17"/>
  <c r="F320" i="17"/>
  <c r="F318" i="17"/>
  <c r="F306" i="17"/>
  <c r="F285" i="17"/>
  <c r="F279" i="17"/>
  <c r="F278" i="17" s="1"/>
  <c r="F255" i="17"/>
  <c r="F240" i="17" l="1"/>
  <c r="F207" i="17"/>
  <c r="F164" i="17"/>
  <c r="F158" i="17"/>
  <c r="F157" i="17" s="1"/>
  <c r="F119" i="17"/>
  <c r="F89" i="17"/>
  <c r="F70" i="17"/>
  <c r="F52" i="17"/>
  <c r="F48" i="17"/>
  <c r="F46" i="17"/>
  <c r="F40" i="17"/>
  <c r="F32" i="17"/>
  <c r="F21" i="17"/>
  <c r="F17" i="17"/>
  <c r="F41" i="17" l="1"/>
  <c r="G211" i="12" l="1"/>
  <c r="F268" i="17"/>
  <c r="G422" i="12"/>
  <c r="F771" i="17"/>
  <c r="G217" i="12" l="1"/>
  <c r="G247" i="12"/>
  <c r="F308" i="17"/>
  <c r="F274" i="17"/>
  <c r="G441" i="12"/>
  <c r="G820" i="12"/>
  <c r="G818" i="12" s="1"/>
  <c r="G811" i="12"/>
  <c r="G771" i="12"/>
  <c r="G762" i="12"/>
  <c r="G760" i="12"/>
  <c r="G758" i="12"/>
  <c r="G756" i="12"/>
  <c r="G732" i="12"/>
  <c r="G713" i="12"/>
  <c r="G685" i="12"/>
  <c r="G614" i="12"/>
  <c r="G613" i="12" s="1"/>
  <c r="G596" i="12"/>
  <c r="G578" i="12"/>
  <c r="G583" i="12"/>
  <c r="G574" i="12"/>
  <c r="G576" i="12"/>
  <c r="G556" i="12"/>
  <c r="G514" i="12"/>
  <c r="G513" i="12" s="1"/>
  <c r="G512" i="12"/>
  <c r="G505" i="12"/>
  <c r="G500" i="12"/>
  <c r="G458" i="12"/>
  <c r="G460" i="12"/>
  <c r="G408" i="12"/>
  <c r="G407" i="12" s="1"/>
  <c r="G401" i="12"/>
  <c r="G392" i="12"/>
  <c r="G320" i="12"/>
  <c r="G319" i="12" s="1"/>
  <c r="G278" i="12"/>
  <c r="G275" i="12"/>
  <c r="G271" i="12"/>
  <c r="G269" i="12"/>
  <c r="G266" i="12"/>
  <c r="G232" i="12"/>
  <c r="G231" i="12" s="1"/>
  <c r="G230" i="12"/>
  <c r="G225" i="12"/>
  <c r="G207" i="12"/>
  <c r="G195" i="12"/>
  <c r="G192" i="12" s="1"/>
  <c r="G189" i="12"/>
  <c r="G142" i="12"/>
  <c r="G126" i="12"/>
  <c r="G122" i="12"/>
  <c r="G84" i="12"/>
  <c r="G41" i="12"/>
  <c r="G38" i="12" s="1"/>
  <c r="G21" i="12"/>
  <c r="G755" i="12" l="1"/>
  <c r="F751" i="17"/>
  <c r="F750" i="17" s="1"/>
  <c r="F744" i="17"/>
  <c r="F735" i="17"/>
  <c r="F690" i="17"/>
  <c r="F642" i="17"/>
  <c r="F633" i="17"/>
  <c r="F631" i="17"/>
  <c r="F629" i="17"/>
  <c r="F627" i="17"/>
  <c r="F625" i="17"/>
  <c r="F601" i="17"/>
  <c r="F521" i="17"/>
  <c r="F520" i="17" s="1"/>
  <c r="F503" i="17"/>
  <c r="F421" i="17"/>
  <c r="F420" i="17" s="1"/>
  <c r="F490" i="17"/>
  <c r="F485" i="17"/>
  <c r="F483" i="17"/>
  <c r="F481" i="17"/>
  <c r="F463" i="17"/>
  <c r="F419" i="17"/>
  <c r="F412" i="17"/>
  <c r="F407" i="17"/>
  <c r="F341" i="17"/>
  <c r="F344" i="17"/>
  <c r="F335" i="17"/>
  <c r="F337" i="17"/>
  <c r="F327" i="17"/>
  <c r="F289" i="17"/>
  <c r="F288" i="17" s="1"/>
  <c r="F287" i="17"/>
  <c r="F282" i="17"/>
  <c r="F264" i="17"/>
  <c r="F242" i="17"/>
  <c r="F244" i="17"/>
  <c r="F239" i="17"/>
  <c r="F229" i="17"/>
  <c r="F228" i="17" s="1"/>
  <c r="F175" i="17"/>
  <c r="F156" i="17"/>
  <c r="F152" i="17"/>
  <c r="F113" i="17"/>
  <c r="F50" i="17"/>
  <c r="F47" i="17" s="1"/>
  <c r="F19" i="17"/>
  <c r="F624" i="17" l="1"/>
  <c r="G367" i="12"/>
  <c r="G354" i="12"/>
  <c r="G352" i="12"/>
  <c r="G351" i="12"/>
  <c r="G751" i="12"/>
  <c r="G743" i="12"/>
  <c r="G731" i="12"/>
  <c r="G673" i="12"/>
  <c r="G672" i="12" s="1"/>
  <c r="G631" i="12"/>
  <c r="G621" i="12"/>
  <c r="G620" i="12" s="1"/>
  <c r="G585" i="12"/>
  <c r="G587" i="12"/>
  <c r="G533" i="12"/>
  <c r="G535" i="12"/>
  <c r="G502" i="12"/>
  <c r="G277" i="12"/>
  <c r="G717" i="12"/>
  <c r="G716" i="12"/>
  <c r="G244" i="12"/>
  <c r="G246" i="12"/>
  <c r="G253" i="12"/>
  <c r="G573" i="12" l="1"/>
  <c r="G229" i="12"/>
  <c r="G220" i="12"/>
  <c r="G219" i="12" s="1"/>
  <c r="G210" i="12"/>
  <c r="G451" i="12"/>
  <c r="G449" i="12"/>
  <c r="G177" i="12"/>
  <c r="G179" i="12"/>
  <c r="F699" i="17"/>
  <c r="F678" i="17"/>
  <c r="F680" i="17"/>
  <c r="F677" i="17"/>
  <c r="F620" i="17"/>
  <c r="F612" i="17"/>
  <c r="F600" i="17"/>
  <c r="F580" i="17"/>
  <c r="F579" i="17" s="1"/>
  <c r="F538" i="17"/>
  <c r="F528" i="17"/>
  <c r="F527" i="17" s="1"/>
  <c r="F492" i="17"/>
  <c r="F494" i="17"/>
  <c r="F442" i="17"/>
  <c r="F440" i="17"/>
  <c r="F409" i="17"/>
  <c r="F343" i="17"/>
  <c r="F332" i="17"/>
  <c r="F331" i="17"/>
  <c r="F307" i="17"/>
  <c r="F305" i="17"/>
  <c r="F314" i="17"/>
  <c r="F286" i="17"/>
  <c r="F277" i="17"/>
  <c r="F276" i="17" s="1"/>
  <c r="F267" i="17"/>
  <c r="F480" i="17" l="1"/>
  <c r="F224" i="17"/>
  <c r="F226" i="17"/>
  <c r="F217" i="17"/>
  <c r="F215" i="17"/>
  <c r="G51" i="12" l="1"/>
  <c r="G50" i="12" s="1"/>
  <c r="G49" i="12" s="1"/>
  <c r="G806" i="12"/>
  <c r="G705" i="12"/>
  <c r="G604" i="12"/>
  <c r="G566" i="12"/>
  <c r="G552" i="12"/>
  <c r="G773" i="12"/>
  <c r="G772" i="12" s="1"/>
  <c r="G370" i="12"/>
  <c r="F511" i="17" l="1"/>
  <c r="F473" i="17"/>
  <c r="F76" i="17" l="1"/>
  <c r="F75" i="17"/>
  <c r="F644" i="17"/>
  <c r="F643" i="17" s="1"/>
  <c r="F702" i="17"/>
  <c r="F761" i="17" l="1"/>
  <c r="F760" i="17" s="1"/>
  <c r="F428" i="17"/>
  <c r="G99" i="12"/>
  <c r="G98" i="12" s="1"/>
  <c r="G97" i="12" s="1"/>
  <c r="G96" i="12" s="1"/>
  <c r="G205" i="12"/>
  <c r="G216" i="12"/>
  <c r="G214" i="12"/>
  <c r="G212" i="12"/>
  <c r="F262" i="17"/>
  <c r="F273" i="17"/>
  <c r="F269" i="17"/>
  <c r="F271" i="17"/>
  <c r="G600" i="12"/>
  <c r="F507" i="17"/>
  <c r="F129" i="17" l="1"/>
  <c r="F128" i="17" s="1"/>
  <c r="F127" i="17" s="1"/>
  <c r="F126" i="17" s="1"/>
  <c r="G607" i="12" l="1"/>
  <c r="G542" i="12"/>
  <c r="F514" i="17"/>
  <c r="F449" i="17"/>
  <c r="G733" i="12" l="1"/>
  <c r="G548" i="12"/>
  <c r="G508" i="12"/>
  <c r="G507" i="12" s="1"/>
  <c r="G506" i="12" s="1"/>
  <c r="G242" i="12"/>
  <c r="G218" i="12"/>
  <c r="G203" i="12"/>
  <c r="G465" i="12"/>
  <c r="G436" i="12"/>
  <c r="G435" i="12" s="1"/>
  <c r="G434" i="12" s="1"/>
  <c r="G241" i="12" l="1"/>
  <c r="G240" i="12" s="1"/>
  <c r="F216" i="17"/>
  <c r="F39" i="17"/>
  <c r="F67" i="17" l="1"/>
  <c r="F60" i="17"/>
  <c r="F545" i="17" l="1"/>
  <c r="F455" i="17"/>
  <c r="F415" i="17"/>
  <c r="F414" i="17" s="1"/>
  <c r="F413" i="17" s="1"/>
  <c r="F260" i="17"/>
  <c r="F602" i="17" l="1"/>
  <c r="F171" i="17"/>
  <c r="F170" i="17" s="1"/>
  <c r="F275" i="17" l="1"/>
  <c r="G805" i="12"/>
  <c r="G804" i="12" s="1"/>
  <c r="G803" i="12" s="1"/>
  <c r="G802" i="12" s="1"/>
  <c r="G801" i="12" s="1"/>
  <c r="F74" i="17"/>
  <c r="F330" i="17"/>
  <c r="G746" i="12"/>
  <c r="F615" i="17"/>
  <c r="F218" i="17"/>
  <c r="G309" i="12"/>
  <c r="G538" i="12"/>
  <c r="F73" i="17" l="1"/>
  <c r="F72" i="17" s="1"/>
  <c r="F445" i="17"/>
  <c r="F375" i="17"/>
  <c r="G692" i="12" l="1"/>
  <c r="G694" i="12"/>
  <c r="G696" i="12"/>
  <c r="G652" i="12"/>
  <c r="G563" i="12"/>
  <c r="G504" i="12"/>
  <c r="G499" i="12" s="1"/>
  <c r="G691" i="12" l="1"/>
  <c r="G690" i="12" s="1"/>
  <c r="G113" i="12"/>
  <c r="F721" i="17" l="1"/>
  <c r="F723" i="17"/>
  <c r="F719" i="17"/>
  <c r="F559" i="17"/>
  <c r="F470" i="17"/>
  <c r="F411" i="17"/>
  <c r="F406" i="17" s="1"/>
  <c r="F251" i="17"/>
  <c r="F143" i="17"/>
  <c r="F718" i="17" l="1"/>
  <c r="F717" i="17" s="1"/>
  <c r="F716" i="17" s="1"/>
  <c r="G598" i="12" l="1"/>
  <c r="F696" i="17" l="1"/>
  <c r="F695" i="17" s="1"/>
  <c r="G753" i="12"/>
  <c r="G723" i="12"/>
  <c r="G715" i="12"/>
  <c r="G712" i="12" s="1"/>
  <c r="G708" i="12" s="1"/>
  <c r="G450" i="12"/>
  <c r="G448" i="12"/>
  <c r="G796" i="12"/>
  <c r="G810" i="12"/>
  <c r="G809" i="12" s="1"/>
  <c r="G808" i="12" s="1"/>
  <c r="G421" i="12"/>
  <c r="G420" i="12" s="1"/>
  <c r="G419" i="12" s="1"/>
  <c r="G418" i="12" s="1"/>
  <c r="G369" i="12"/>
  <c r="G366" i="12" s="1"/>
  <c r="G364" i="12"/>
  <c r="G363" i="12" s="1"/>
  <c r="G350" i="12"/>
  <c r="G349" i="12" s="1"/>
  <c r="G170" i="12"/>
  <c r="G169" i="12" s="1"/>
  <c r="G167" i="12"/>
  <c r="G166" i="12" s="1"/>
  <c r="G162" i="12"/>
  <c r="G161" i="12" s="1"/>
  <c r="G149" i="12"/>
  <c r="G121" i="12"/>
  <c r="G88" i="12"/>
  <c r="G63" i="12"/>
  <c r="G62" i="12" s="1"/>
  <c r="F770" i="17"/>
  <c r="F769" i="17" s="1"/>
  <c r="F768" i="17" s="1"/>
  <c r="F767" i="17" s="1"/>
  <c r="F701" i="17"/>
  <c r="F698" i="17" s="1"/>
  <c r="F676" i="17"/>
  <c r="F675" i="17" s="1"/>
  <c r="F622" i="17"/>
  <c r="F592" i="17"/>
  <c r="F214" i="17"/>
  <c r="F206" i="17"/>
  <c r="F205" i="17" s="1"/>
  <c r="F203" i="17"/>
  <c r="F202" i="17" s="1"/>
  <c r="F195" i="17"/>
  <c r="F194" i="17" s="1"/>
  <c r="F183" i="17"/>
  <c r="F182" i="17" s="1"/>
  <c r="F181" i="17" s="1"/>
  <c r="F180" i="17" s="1"/>
  <c r="F151" i="17"/>
  <c r="F117" i="17"/>
  <c r="F92" i="17"/>
  <c r="F59" i="17"/>
  <c r="F37" i="17"/>
  <c r="G529" i="12"/>
  <c r="F436" i="17"/>
  <c r="G638" i="12"/>
  <c r="G624" i="12"/>
  <c r="F531" i="17"/>
  <c r="G640" i="12"/>
  <c r="G642" i="12"/>
  <c r="G644" i="12"/>
  <c r="G646" i="12"/>
  <c r="G629" i="12"/>
  <c r="G633" i="12"/>
  <c r="G626" i="12"/>
  <c r="G611" i="12"/>
  <c r="G602" i="12"/>
  <c r="G546" i="12"/>
  <c r="G525" i="12"/>
  <c r="G484" i="12"/>
  <c r="G482" i="12"/>
  <c r="G702" i="12"/>
  <c r="G749" i="12"/>
  <c r="G747" i="12"/>
  <c r="G736" i="12"/>
  <c r="G255" i="12"/>
  <c r="G250" i="12"/>
  <c r="G249" i="12" s="1"/>
  <c r="G248" i="12" s="1"/>
  <c r="G462" i="12"/>
  <c r="G457" i="12" s="1"/>
  <c r="G452" i="12"/>
  <c r="G154" i="12"/>
  <c r="G153" i="12" s="1"/>
  <c r="G152" i="12" s="1"/>
  <c r="G108" i="12"/>
  <c r="F758" i="17"/>
  <c r="F757" i="17" s="1"/>
  <c r="F756" i="17" s="1"/>
  <c r="F325" i="17"/>
  <c r="F616" i="17"/>
  <c r="F614" i="17"/>
  <c r="F596" i="17"/>
  <c r="F618" i="17"/>
  <c r="F389" i="17"/>
  <c r="F311" i="17"/>
  <c r="F310" i="17" s="1"/>
  <c r="F309" i="17" s="1"/>
  <c r="F316" i="17"/>
  <c r="F303" i="17"/>
  <c r="F302" i="17" s="1"/>
  <c r="F284" i="17"/>
  <c r="F283" i="17" s="1"/>
  <c r="F138" i="17"/>
  <c r="F110" i="17"/>
  <c r="F540" i="17"/>
  <c r="F518" i="17"/>
  <c r="F553" i="17"/>
  <c r="F509" i="17"/>
  <c r="F551" i="17"/>
  <c r="F547" i="17"/>
  <c r="F605" i="17"/>
  <c r="F533" i="17"/>
  <c r="F453" i="17"/>
  <c r="F432" i="17"/>
  <c r="F391" i="17"/>
  <c r="F27" i="17"/>
  <c r="G398" i="12"/>
  <c r="G395" i="12"/>
  <c r="F738" i="17"/>
  <c r="F741" i="17"/>
  <c r="G725" i="12"/>
  <c r="G704" i="12"/>
  <c r="G480" i="12"/>
  <c r="G478" i="12"/>
  <c r="G403" i="12"/>
  <c r="G745" i="12"/>
  <c r="G738" i="12"/>
  <c r="G609" i="12"/>
  <c r="G544" i="12"/>
  <c r="G495" i="12"/>
  <c r="G486" i="12"/>
  <c r="G227" i="12"/>
  <c r="G226" i="12" s="1"/>
  <c r="G145" i="12"/>
  <c r="F594" i="17"/>
  <c r="F462" i="17"/>
  <c r="F461" i="17" s="1"/>
  <c r="F459" i="17"/>
  <c r="F398" i="17"/>
  <c r="F396" i="17"/>
  <c r="F385" i="17"/>
  <c r="F746" i="17"/>
  <c r="F607" i="17"/>
  <c r="F516" i="17"/>
  <c r="F505" i="17"/>
  <c r="F549" i="17"/>
  <c r="F451" i="17"/>
  <c r="F402" i="17"/>
  <c r="F393" i="17"/>
  <c r="F178" i="17"/>
  <c r="G493" i="12"/>
  <c r="G472" i="12"/>
  <c r="G471" i="12" s="1"/>
  <c r="G470" i="12" s="1"/>
  <c r="G141" i="12"/>
  <c r="F80" i="17"/>
  <c r="F79" i="17" s="1"/>
  <c r="F78" i="17" s="1"/>
  <c r="G464" i="12"/>
  <c r="G86" i="12"/>
  <c r="G67" i="12"/>
  <c r="G727" i="12"/>
  <c r="F45" i="17"/>
  <c r="F115" i="17"/>
  <c r="F379" i="17"/>
  <c r="F447" i="17"/>
  <c r="F400" i="17"/>
  <c r="F249" i="17"/>
  <c r="F248" i="17" s="1"/>
  <c r="F339" i="17"/>
  <c r="F334" i="17" s="1"/>
  <c r="F96" i="17"/>
  <c r="F187" i="17"/>
  <c r="F186" i="17" s="1"/>
  <c r="F185" i="17" s="1"/>
  <c r="F174" i="17"/>
  <c r="G282" i="12"/>
  <c r="G281" i="12" s="1"/>
  <c r="G224" i="12"/>
  <c r="G223" i="12" s="1"/>
  <c r="F501" i="17"/>
  <c r="F499" i="17"/>
  <c r="F430" i="17"/>
  <c r="F418" i="17"/>
  <c r="F417" i="17" s="1"/>
  <c r="F387" i="17"/>
  <c r="F368" i="17"/>
  <c r="F367" i="17" s="1"/>
  <c r="F366" i="17" s="1"/>
  <c r="F365" i="17" s="1"/>
  <c r="F348" i="17"/>
  <c r="F347" i="17" s="1"/>
  <c r="F321" i="17"/>
  <c r="F319" i="17"/>
  <c r="F281" i="17"/>
  <c r="F280" i="17" s="1"/>
  <c r="F212" i="17"/>
  <c r="F199" i="17"/>
  <c r="F198" i="17" s="1"/>
  <c r="F192" i="17"/>
  <c r="F191" i="17" s="1"/>
  <c r="F190" i="17" s="1"/>
  <c r="F163" i="17"/>
  <c r="F162" i="17" s="1"/>
  <c r="F161" i="17" s="1"/>
  <c r="F145" i="17"/>
  <c r="G527" i="12"/>
  <c r="F434" i="17"/>
  <c r="G729" i="12"/>
  <c r="G594" i="12"/>
  <c r="G592" i="12"/>
  <c r="G569" i="12"/>
  <c r="G555" i="12"/>
  <c r="G554" i="12" s="1"/>
  <c r="G540" i="12"/>
  <c r="G523" i="12"/>
  <c r="G521" i="12"/>
  <c r="G511" i="12"/>
  <c r="G510" i="12" s="1"/>
  <c r="G444" i="12"/>
  <c r="G427" i="12"/>
  <c r="G426" i="12" s="1"/>
  <c r="G425" i="12" s="1"/>
  <c r="G405" i="12"/>
  <c r="G374" i="12"/>
  <c r="G373" i="12" s="1"/>
  <c r="G342" i="12"/>
  <c r="G302" i="12"/>
  <c r="G301" i="12" s="1"/>
  <c r="G300" i="12" s="1"/>
  <c r="G299" i="12" s="1"/>
  <c r="G273" i="12"/>
  <c r="G268" i="12" s="1"/>
  <c r="G260" i="12"/>
  <c r="G258" i="12"/>
  <c r="G115" i="12"/>
  <c r="F748" i="17"/>
  <c r="F706" i="17"/>
  <c r="F705" i="17" s="1"/>
  <c r="F668" i="17"/>
  <c r="F476" i="17"/>
  <c r="F246" i="17"/>
  <c r="F210" i="17"/>
  <c r="F87" i="17"/>
  <c r="F86" i="17" s="1"/>
  <c r="G346" i="12"/>
  <c r="G59" i="12"/>
  <c r="G58" i="12" s="1"/>
  <c r="G687" i="12"/>
  <c r="G684" i="12" s="1"/>
  <c r="G550" i="12"/>
  <c r="G446" i="12"/>
  <c r="F692" i="17"/>
  <c r="F689" i="17" s="1"/>
  <c r="F688" i="17" s="1"/>
  <c r="F672" i="17"/>
  <c r="F457" i="17"/>
  <c r="F84" i="17"/>
  <c r="F83" i="17" s="1"/>
  <c r="F536" i="17"/>
  <c r="G262" i="12"/>
  <c r="F323" i="17"/>
  <c r="I155" i="24"/>
  <c r="H155" i="24"/>
  <c r="E522" i="24"/>
  <c r="G521" i="24"/>
  <c r="G520" i="24"/>
  <c r="G515" i="24"/>
  <c r="G514" i="24" s="1"/>
  <c r="G513" i="24" s="1"/>
  <c r="I513" i="24" s="1"/>
  <c r="G510" i="24"/>
  <c r="G509" i="24" s="1"/>
  <c r="G508" i="24" s="1"/>
  <c r="G505" i="24"/>
  <c r="G503" i="24"/>
  <c r="G501" i="24"/>
  <c r="G498" i="24"/>
  <c r="G495" i="24"/>
  <c r="G490" i="24"/>
  <c r="G483" i="24"/>
  <c r="G480" i="24"/>
  <c r="G477" i="24"/>
  <c r="G476" i="24" s="1"/>
  <c r="G472" i="24"/>
  <c r="G471" i="24" s="1"/>
  <c r="G470" i="24"/>
  <c r="G469" i="24" s="1"/>
  <c r="G468" i="24"/>
  <c r="G467" i="24" s="1"/>
  <c r="G465" i="24"/>
  <c r="G461" i="24"/>
  <c r="G460" i="24" s="1"/>
  <c r="G458" i="24"/>
  <c r="G457" i="24" s="1"/>
  <c r="G455" i="24"/>
  <c r="G453" i="24"/>
  <c r="G450" i="24"/>
  <c r="G447" i="24"/>
  <c r="G444" i="24"/>
  <c r="G439" i="24"/>
  <c r="G438" i="24" s="1"/>
  <c r="G437" i="24" s="1"/>
  <c r="G436" i="24" s="1"/>
  <c r="G432" i="24"/>
  <c r="G431" i="24" s="1"/>
  <c r="G430" i="24" s="1"/>
  <c r="G429" i="24" s="1"/>
  <c r="G426" i="24"/>
  <c r="G424" i="24"/>
  <c r="G422" i="24"/>
  <c r="G421" i="24"/>
  <c r="G418" i="24"/>
  <c r="G416" i="24"/>
  <c r="G414" i="24"/>
  <c r="G408" i="24"/>
  <c r="G406" i="24"/>
  <c r="G402" i="24"/>
  <c r="G400" i="24"/>
  <c r="G397" i="24"/>
  <c r="G396" i="24" s="1"/>
  <c r="G391" i="24"/>
  <c r="G389" i="24"/>
  <c r="G387" i="24"/>
  <c r="G386" i="24" s="1"/>
  <c r="G383" i="24"/>
  <c r="G382" i="24" s="1"/>
  <c r="G378" i="24"/>
  <c r="G377" i="24" s="1"/>
  <c r="G375" i="24"/>
  <c r="G374" i="24" s="1"/>
  <c r="G372" i="24"/>
  <c r="G370" i="24"/>
  <c r="G368" i="24"/>
  <c r="G363" i="24"/>
  <c r="G361" i="24"/>
  <c r="G360" i="24"/>
  <c r="G359" i="24" s="1"/>
  <c r="G355" i="24"/>
  <c r="G350" i="24"/>
  <c r="G349" i="24" s="1"/>
  <c r="G347" i="24"/>
  <c r="G346" i="24" s="1"/>
  <c r="G344" i="24"/>
  <c r="G342" i="24"/>
  <c r="G340" i="24"/>
  <c r="G337" i="24"/>
  <c r="G334" i="24"/>
  <c r="G331" i="24"/>
  <c r="G329" i="24"/>
  <c r="G327" i="24"/>
  <c r="G326" i="24" s="1"/>
  <c r="G321" i="24"/>
  <c r="G320" i="24" s="1"/>
  <c r="G318" i="24"/>
  <c r="G317" i="24" s="1"/>
  <c r="G315" i="24"/>
  <c r="G313" i="24"/>
  <c r="G311" i="24"/>
  <c r="G309" i="24"/>
  <c r="G306" i="24"/>
  <c r="G303" i="24"/>
  <c r="G301" i="24"/>
  <c r="G298" i="24"/>
  <c r="G292" i="24"/>
  <c r="G290" i="24"/>
  <c r="G288" i="24"/>
  <c r="G286" i="24"/>
  <c r="G281" i="24"/>
  <c r="G280" i="24" s="1"/>
  <c r="G279" i="24" s="1"/>
  <c r="G278" i="24" s="1"/>
  <c r="G275" i="24"/>
  <c r="G274" i="24" s="1"/>
  <c r="G271" i="24"/>
  <c r="G270" i="24" s="1"/>
  <c r="G266" i="24"/>
  <c r="G265" i="24" s="1"/>
  <c r="G261" i="24"/>
  <c r="G259" i="24"/>
  <c r="G256" i="24"/>
  <c r="G254" i="24"/>
  <c r="G253" i="24"/>
  <c r="G252" i="24" s="1"/>
  <c r="G250" i="24"/>
  <c r="G249" i="24"/>
  <c r="G248" i="24" s="1"/>
  <c r="G246" i="24"/>
  <c r="G242" i="24"/>
  <c r="G241" i="24" s="1"/>
  <c r="G239" i="24"/>
  <c r="G237" i="24"/>
  <c r="G233" i="24"/>
  <c r="G232" i="24" s="1"/>
  <c r="G230" i="24"/>
  <c r="G228" i="24"/>
  <c r="G223" i="24"/>
  <c r="G221" i="24"/>
  <c r="G219" i="24"/>
  <c r="G217" i="24"/>
  <c r="G215" i="24"/>
  <c r="G209" i="24"/>
  <c r="G208" i="24" s="1"/>
  <c r="G206" i="24"/>
  <c r="G204" i="24"/>
  <c r="G201" i="24"/>
  <c r="G200" i="24" s="1"/>
  <c r="G199" i="24" s="1"/>
  <c r="G197" i="24"/>
  <c r="G195" i="24"/>
  <c r="G191" i="24"/>
  <c r="G189" i="24"/>
  <c r="G187" i="24"/>
  <c r="G183" i="24"/>
  <c r="G182" i="24" s="1"/>
  <c r="G181" i="24" s="1"/>
  <c r="G180" i="24" s="1"/>
  <c r="G178" i="24"/>
  <c r="G176" i="24"/>
  <c r="G173" i="24"/>
  <c r="G171" i="24"/>
  <c r="G167" i="24"/>
  <c r="G166" i="24" s="1"/>
  <c r="G162" i="24"/>
  <c r="G161" i="24" s="1"/>
  <c r="G160" i="24"/>
  <c r="G159" i="24" s="1"/>
  <c r="G158" i="24" s="1"/>
  <c r="G157" i="24" s="1"/>
  <c r="G153" i="24"/>
  <c r="G152" i="24" s="1"/>
  <c r="G151" i="24" s="1"/>
  <c r="G150" i="24" s="1"/>
  <c r="G148" i="24"/>
  <c r="G146" i="24"/>
  <c r="G143" i="24"/>
  <c r="G142" i="24" s="1"/>
  <c r="G141" i="24" s="1"/>
  <c r="G137" i="24"/>
  <c r="G136" i="24" s="1"/>
  <c r="G134" i="24"/>
  <c r="G133" i="24" s="1"/>
  <c r="G132" i="24" s="1"/>
  <c r="G128" i="24"/>
  <c r="G127" i="24" s="1"/>
  <c r="G126" i="24"/>
  <c r="G125" i="24" s="1"/>
  <c r="G123" i="24"/>
  <c r="G121" i="24"/>
  <c r="G119" i="24"/>
  <c r="G118" i="24"/>
  <c r="G117" i="24" s="1"/>
  <c r="G114" i="24"/>
  <c r="G112" i="24"/>
  <c r="G110" i="24"/>
  <c r="G108" i="24"/>
  <c r="G103" i="24"/>
  <c r="G102" i="24" s="1"/>
  <c r="G101" i="24" s="1"/>
  <c r="G100" i="24" s="1"/>
  <c r="G96" i="24"/>
  <c r="G95" i="24" s="1"/>
  <c r="G94" i="24" s="1"/>
  <c r="G91" i="24"/>
  <c r="G89" i="24"/>
  <c r="G87" i="24"/>
  <c r="G85" i="24"/>
  <c r="G82" i="24"/>
  <c r="G80" i="24"/>
  <c r="G77" i="24"/>
  <c r="G76" i="24" s="1"/>
  <c r="G73" i="24"/>
  <c r="G71" i="24"/>
  <c r="G68" i="24"/>
  <c r="G66" i="24" s="1"/>
  <c r="G65" i="24" s="1"/>
  <c r="G64" i="24" s="1"/>
  <c r="G61" i="24"/>
  <c r="G60" i="24" s="1"/>
  <c r="G58" i="24"/>
  <c r="G57" i="24" s="1"/>
  <c r="G55" i="24"/>
  <c r="G54" i="24" s="1"/>
  <c r="G53" i="24" s="1"/>
  <c r="G52" i="24" s="1"/>
  <c r="G50" i="24"/>
  <c r="G49" i="24" s="1"/>
  <c r="G48" i="24" s="1"/>
  <c r="H48" i="24" s="1"/>
  <c r="G45" i="24"/>
  <c r="G43" i="24"/>
  <c r="G40" i="24"/>
  <c r="G39" i="24" s="1"/>
  <c r="G38" i="24" s="1"/>
  <c r="G35" i="24"/>
  <c r="G34" i="24" s="1"/>
  <c r="G33" i="24" s="1"/>
  <c r="G32" i="24"/>
  <c r="G30" i="24" s="1"/>
  <c r="G28" i="24"/>
  <c r="G27" i="24"/>
  <c r="G21" i="24"/>
  <c r="G18" i="24"/>
  <c r="G16" i="24"/>
  <c r="G12" i="24"/>
  <c r="G11" i="24" s="1"/>
  <c r="G10" i="24" s="1"/>
  <c r="G159" i="12"/>
  <c r="G158" i="12" s="1"/>
  <c r="G157" i="12" s="1"/>
  <c r="G55" i="12"/>
  <c r="G54" i="12" s="1"/>
  <c r="G53" i="12" s="1"/>
  <c r="G489" i="12"/>
  <c r="G317" i="12"/>
  <c r="G316" i="12" s="1"/>
  <c r="G315" i="12" s="1"/>
  <c r="G314" i="12" s="1"/>
  <c r="G76" i="12"/>
  <c r="G75" i="12" s="1"/>
  <c r="G440" i="12"/>
  <c r="G439" i="12" s="1"/>
  <c r="G438" i="12" s="1"/>
  <c r="D27" i="8"/>
  <c r="G17" i="12"/>
  <c r="G16" i="12" s="1"/>
  <c r="G47" i="12"/>
  <c r="G46" i="12" s="1"/>
  <c r="G45" i="12" s="1"/>
  <c r="G70" i="12"/>
  <c r="G72" i="12"/>
  <c r="G79" i="12"/>
  <c r="G81" i="12"/>
  <c r="G92" i="12"/>
  <c r="G94" i="12"/>
  <c r="G106" i="12"/>
  <c r="G110" i="12"/>
  <c r="G117" i="12"/>
  <c r="G119" i="12"/>
  <c r="G124" i="12"/>
  <c r="G123" i="12" s="1"/>
  <c r="G133" i="12"/>
  <c r="G132" i="12" s="1"/>
  <c r="G131" i="12" s="1"/>
  <c r="G136" i="12"/>
  <c r="G135" i="12" s="1"/>
  <c r="G143" i="12"/>
  <c r="G175" i="12"/>
  <c r="G174" i="12" s="1"/>
  <c r="G185" i="12"/>
  <c r="G187" i="12"/>
  <c r="G208" i="12"/>
  <c r="G202" i="12" s="1"/>
  <c r="G264" i="12"/>
  <c r="G286" i="12"/>
  <c r="G285" i="12" s="1"/>
  <c r="G294" i="12"/>
  <c r="G289" i="12" s="1"/>
  <c r="G307" i="12"/>
  <c r="G311" i="12"/>
  <c r="G326" i="12"/>
  <c r="G325" i="12" s="1"/>
  <c r="G324" i="12" s="1"/>
  <c r="G323" i="12" s="1"/>
  <c r="G331" i="12"/>
  <c r="G334" i="12"/>
  <c r="G337" i="12"/>
  <c r="G344" i="12"/>
  <c r="G359" i="12"/>
  <c r="G356" i="12" s="1"/>
  <c r="G377" i="12"/>
  <c r="G380" i="12"/>
  <c r="G416" i="12"/>
  <c r="G415" i="12" s="1"/>
  <c r="G414" i="12" s="1"/>
  <c r="G413" i="12" s="1"/>
  <c r="G491" i="12"/>
  <c r="G497" i="12"/>
  <c r="G649" i="12"/>
  <c r="G661" i="12"/>
  <c r="G660" i="12" s="1"/>
  <c r="G664" i="12"/>
  <c r="G663" i="12" s="1"/>
  <c r="G668" i="12"/>
  <c r="G670" i="12"/>
  <c r="G769" i="12"/>
  <c r="G768" i="12" s="1"/>
  <c r="G766" i="12" s="1"/>
  <c r="G781" i="12"/>
  <c r="G783" i="12"/>
  <c r="G786" i="12"/>
  <c r="G794" i="12"/>
  <c r="F15" i="17"/>
  <c r="F14" i="17" s="1"/>
  <c r="F25" i="17"/>
  <c r="F30" i="17"/>
  <c r="F56" i="17"/>
  <c r="F55" i="17" s="1"/>
  <c r="F54" i="17" s="1"/>
  <c r="F65" i="17"/>
  <c r="F64" i="17" s="1"/>
  <c r="F99" i="17"/>
  <c r="F101" i="17"/>
  <c r="F105" i="17"/>
  <c r="F104" i="17" s="1"/>
  <c r="F108" i="17"/>
  <c r="F122" i="17"/>
  <c r="F124" i="17"/>
  <c r="F136" i="17"/>
  <c r="F140" i="17"/>
  <c r="F147" i="17"/>
  <c r="F149" i="17"/>
  <c r="F154" i="17"/>
  <c r="F153" i="17" s="1"/>
  <c r="F166" i="17"/>
  <c r="F165" i="17" s="1"/>
  <c r="F176" i="17"/>
  <c r="F222" i="17"/>
  <c r="F221" i="17" s="1"/>
  <c r="F235" i="17"/>
  <c r="F237" i="17"/>
  <c r="F265" i="17"/>
  <c r="F259" i="17" s="1"/>
  <c r="F352" i="17"/>
  <c r="F351" i="17" s="1"/>
  <c r="F360" i="17"/>
  <c r="F355" i="17" s="1"/>
  <c r="F373" i="17"/>
  <c r="F377" i="17"/>
  <c r="F404" i="17"/>
  <c r="F556" i="17"/>
  <c r="F568" i="17"/>
  <c r="F567" i="17" s="1"/>
  <c r="F571" i="17"/>
  <c r="F570" i="17" s="1"/>
  <c r="F575" i="17"/>
  <c r="F577" i="17"/>
  <c r="F640" i="17"/>
  <c r="F639" i="17" s="1"/>
  <c r="F638" i="17" s="1"/>
  <c r="F637" i="17" s="1"/>
  <c r="F652" i="17"/>
  <c r="F651" i="17" s="1"/>
  <c r="F650" i="17" s="1"/>
  <c r="F649" i="17" s="1"/>
  <c r="F657" i="17"/>
  <c r="F660" i="17"/>
  <c r="F663" i="17"/>
  <c r="F670" i="17"/>
  <c r="F685" i="17"/>
  <c r="F682" i="17" s="1"/>
  <c r="F709" i="17"/>
  <c r="F712" i="17"/>
  <c r="F765" i="17"/>
  <c r="F764" i="17" s="1"/>
  <c r="F763" i="17" s="1"/>
  <c r="F762" i="17" s="1"/>
  <c r="G390" i="12"/>
  <c r="F112" i="17" l="1"/>
  <c r="G330" i="12"/>
  <c r="G520" i="12"/>
  <c r="F656" i="17"/>
  <c r="F655" i="17" s="1"/>
  <c r="F427" i="17"/>
  <c r="G140" i="12"/>
  <c r="G139" i="12" s="1"/>
  <c r="G807" i="12"/>
  <c r="G148" i="12"/>
  <c r="G147" i="12" s="1"/>
  <c r="G156" i="12"/>
  <c r="G707" i="12"/>
  <c r="G83" i="12"/>
  <c r="G376" i="12"/>
  <c r="G780" i="12"/>
  <c r="G779" i="12" s="1"/>
  <c r="G778" i="12" s="1"/>
  <c r="G777" i="12" s="1"/>
  <c r="G793" i="12"/>
  <c r="G792" i="12" s="1"/>
  <c r="G791" i="12" s="1"/>
  <c r="G790" i="12" s="1"/>
  <c r="G722" i="12"/>
  <c r="G721" i="12" s="1"/>
  <c r="G635" i="12"/>
  <c r="G562" i="12"/>
  <c r="G561" i="12" s="1"/>
  <c r="F542" i="17"/>
  <c r="F469" i="17"/>
  <c r="F468" i="17" s="1"/>
  <c r="F467" i="17" s="1"/>
  <c r="F24" i="17"/>
  <c r="F23" i="17" s="1"/>
  <c r="G591" i="12"/>
  <c r="G389" i="12"/>
  <c r="G384" i="12" s="1"/>
  <c r="G252" i="12"/>
  <c r="G239" i="12" s="1"/>
  <c r="F234" i="17"/>
  <c r="F233" i="17" s="1"/>
  <c r="F498" i="17"/>
  <c r="F313" i="17"/>
  <c r="G623" i="12"/>
  <c r="G201" i="12"/>
  <c r="G200" i="12" s="1"/>
  <c r="G443" i="12"/>
  <c r="G442" i="12" s="1"/>
  <c r="G433" i="12" s="1"/>
  <c r="F530" i="17"/>
  <c r="F258" i="17"/>
  <c r="F257" i="17" s="1"/>
  <c r="F209" i="17"/>
  <c r="G537" i="12"/>
  <c r="G477" i="12"/>
  <c r="F384" i="17"/>
  <c r="G420" i="24"/>
  <c r="G413" i="24" s="1"/>
  <c r="G412" i="24" s="1"/>
  <c r="G411" i="24" s="1"/>
  <c r="I411" i="24" s="1"/>
  <c r="G606" i="12"/>
  <c r="F513" i="17"/>
  <c r="F444" i="17"/>
  <c r="G456" i="12"/>
  <c r="G455" i="12" s="1"/>
  <c r="G454" i="12" s="1"/>
  <c r="F674" i="17"/>
  <c r="F58" i="17"/>
  <c r="G522" i="24"/>
  <c r="G701" i="12"/>
  <c r="G15" i="12"/>
  <c r="F13" i="17"/>
  <c r="G683" i="12"/>
  <c r="G682" i="12" s="1"/>
  <c r="G681" i="12" s="1"/>
  <c r="G313" i="12"/>
  <c r="G173" i="12"/>
  <c r="G172" i="12" s="1"/>
  <c r="G105" i="12"/>
  <c r="F220" i="17"/>
  <c r="F91" i="17"/>
  <c r="F90" i="17" s="1"/>
  <c r="G367" i="24"/>
  <c r="G366" i="24" s="1"/>
  <c r="G365" i="24" s="1"/>
  <c r="G175" i="24"/>
  <c r="G306" i="12"/>
  <c r="G305" i="12" s="1"/>
  <c r="G304" i="12" s="1"/>
  <c r="G298" i="12" s="1"/>
  <c r="G512" i="24"/>
  <c r="H512" i="24" s="1"/>
  <c r="G194" i="24"/>
  <c r="G193" i="24" s="1"/>
  <c r="G362" i="12"/>
  <c r="G361" i="12" s="1"/>
  <c r="G184" i="12"/>
  <c r="G183" i="12" s="1"/>
  <c r="G667" i="12"/>
  <c r="G666" i="12" s="1"/>
  <c r="G285" i="24"/>
  <c r="G284" i="24" s="1"/>
  <c r="G283" i="24" s="1"/>
  <c r="G277" i="24" s="1"/>
  <c r="G443" i="24"/>
  <c r="G442" i="24" s="1"/>
  <c r="H513" i="24"/>
  <c r="F107" i="17"/>
  <c r="F103" i="17" s="1"/>
  <c r="G659" i="12"/>
  <c r="G69" i="12"/>
  <c r="G15" i="24"/>
  <c r="G14" i="24" s="1"/>
  <c r="I14" i="24" s="1"/>
  <c r="G79" i="24"/>
  <c r="G75" i="24" s="1"/>
  <c r="G186" i="24"/>
  <c r="G479" i="24"/>
  <c r="G475" i="24" s="1"/>
  <c r="G474" i="24" s="1"/>
  <c r="I474" i="24" s="1"/>
  <c r="G488" i="12"/>
  <c r="F733" i="17"/>
  <c r="F732" i="17" s="1"/>
  <c r="F727" i="17" s="1"/>
  <c r="F598" i="17"/>
  <c r="F591" i="17" s="1"/>
  <c r="F590" i="17" s="1"/>
  <c r="G78" i="12"/>
  <c r="G74" i="12" s="1"/>
  <c r="G348" i="12"/>
  <c r="G156" i="24"/>
  <c r="I156" i="24" s="1"/>
  <c r="G214" i="24"/>
  <c r="G213" i="24" s="1"/>
  <c r="G212" i="24" s="1"/>
  <c r="H212" i="24" s="1"/>
  <c r="G385" i="24"/>
  <c r="G381" i="24" s="1"/>
  <c r="F173" i="17"/>
  <c r="F169" i="17" s="1"/>
  <c r="G648" i="12"/>
  <c r="G329" i="12"/>
  <c r="G26" i="24"/>
  <c r="G25" i="24" s="1"/>
  <c r="G24" i="24" s="1"/>
  <c r="G23" i="24" s="1"/>
  <c r="G70" i="24"/>
  <c r="G107" i="24"/>
  <c r="G61" i="12"/>
  <c r="F574" i="17"/>
  <c r="F573" i="17" s="1"/>
  <c r="F555" i="17"/>
  <c r="G84" i="24"/>
  <c r="G170" i="24"/>
  <c r="G203" i="24"/>
  <c r="G202" i="24" s="1"/>
  <c r="G339" i="24"/>
  <c r="G399" i="24"/>
  <c r="G395" i="24" s="1"/>
  <c r="F395" i="17"/>
  <c r="F708" i="17"/>
  <c r="F704" i="17" s="1"/>
  <c r="F703" i="17" s="1"/>
  <c r="F135" i="17"/>
  <c r="F98" i="17"/>
  <c r="G28" i="12"/>
  <c r="G27" i="12" s="1"/>
  <c r="G26" i="12" s="1"/>
  <c r="G25" i="12" s="1"/>
  <c r="F566" i="17"/>
  <c r="F372" i="17"/>
  <c r="F371" i="17" s="1"/>
  <c r="F370" i="17" s="1"/>
  <c r="F364" i="17" s="1"/>
  <c r="F142" i="17"/>
  <c r="G42" i="24"/>
  <c r="G37" i="24" s="1"/>
  <c r="I37" i="24" s="1"/>
  <c r="G145" i="24"/>
  <c r="G140" i="24" s="1"/>
  <c r="I140" i="24" s="1"/>
  <c r="G131" i="24"/>
  <c r="I131" i="24" s="1"/>
  <c r="G258" i="24"/>
  <c r="G308" i="24"/>
  <c r="G325" i="24"/>
  <c r="G116" i="24"/>
  <c r="G236" i="24"/>
  <c r="G245" i="24"/>
  <c r="G227" i="24"/>
  <c r="G264" i="24"/>
  <c r="G263" i="24" s="1"/>
  <c r="I263" i="24" s="1"/>
  <c r="G297" i="24"/>
  <c r="G354" i="24"/>
  <c r="G353" i="24" s="1"/>
  <c r="G352" i="24" s="1"/>
  <c r="H352" i="24" s="1"/>
  <c r="G405" i="24"/>
  <c r="G404" i="24" s="1"/>
  <c r="G464" i="24"/>
  <c r="G463" i="24" s="1"/>
  <c r="G489" i="24"/>
  <c r="G488" i="24" s="1"/>
  <c r="G487" i="24" s="1"/>
  <c r="I487" i="24" s="1"/>
  <c r="G112" i="12"/>
  <c r="G424" i="12"/>
  <c r="G767" i="12"/>
  <c r="G165" i="12"/>
  <c r="G164" i="12" s="1"/>
  <c r="G372" i="12"/>
  <c r="G371" i="12" s="1"/>
  <c r="G280" i="12"/>
  <c r="G279" i="12" s="1"/>
  <c r="G130" i="12"/>
  <c r="H150" i="24"/>
  <c r="I150" i="24"/>
  <c r="H10" i="24"/>
  <c r="I10" i="24"/>
  <c r="I100" i="24"/>
  <c r="H100" i="24"/>
  <c r="I278" i="24"/>
  <c r="H278" i="24"/>
  <c r="I436" i="24"/>
  <c r="H436" i="24"/>
  <c r="H508" i="24"/>
  <c r="I508" i="24"/>
  <c r="G507" i="24"/>
  <c r="H33" i="24"/>
  <c r="I33" i="24"/>
  <c r="H52" i="24"/>
  <c r="I52" i="24"/>
  <c r="I94" i="24"/>
  <c r="H94" i="24"/>
  <c r="G93" i="24"/>
  <c r="H180" i="24"/>
  <c r="I180" i="24"/>
  <c r="I429" i="24"/>
  <c r="H429" i="24"/>
  <c r="F36" i="17"/>
  <c r="F35" i="17" s="1"/>
  <c r="F34" i="17" s="1"/>
  <c r="F301" i="17"/>
  <c r="F694" i="17"/>
  <c r="F687" i="17" s="1"/>
  <c r="F346" i="17"/>
  <c r="F345" i="17" s="1"/>
  <c r="F160" i="17"/>
  <c r="F189" i="17"/>
  <c r="F201" i="17"/>
  <c r="F197" i="17" s="1"/>
  <c r="I212" i="24" l="1"/>
  <c r="G169" i="24"/>
  <c r="G165" i="24" s="1"/>
  <c r="I165" i="24" s="1"/>
  <c r="F296" i="17"/>
  <c r="G57" i="12"/>
  <c r="G14" i="12" s="1"/>
  <c r="F654" i="17"/>
  <c r="F589" i="17"/>
  <c r="F588" i="17" s="1"/>
  <c r="F208" i="17"/>
  <c r="F168" i="17" s="1"/>
  <c r="G619" i="12"/>
  <c r="G618" i="12" s="1"/>
  <c r="F526" i="17"/>
  <c r="F525" i="17" s="1"/>
  <c r="H283" i="24"/>
  <c r="F497" i="17"/>
  <c r="F496" i="17" s="1"/>
  <c r="F426" i="17"/>
  <c r="F425" i="17" s="1"/>
  <c r="H37" i="24"/>
  <c r="H14" i="24"/>
  <c r="H263" i="24"/>
  <c r="G590" i="12"/>
  <c r="G589" i="12" s="1"/>
  <c r="F383" i="17"/>
  <c r="F382" i="17" s="1"/>
  <c r="H365" i="24"/>
  <c r="I365" i="24"/>
  <c r="G410" i="24"/>
  <c r="I410" i="24" s="1"/>
  <c r="H474" i="24"/>
  <c r="H156" i="24"/>
  <c r="I283" i="24"/>
  <c r="G700" i="12"/>
  <c r="G689" i="12" s="1"/>
  <c r="G383" i="12"/>
  <c r="F715" i="17"/>
  <c r="G441" i="24"/>
  <c r="I441" i="24" s="1"/>
  <c r="H487" i="24"/>
  <c r="I512" i="24"/>
  <c r="G486" i="24"/>
  <c r="I486" i="24" s="1"/>
  <c r="G296" i="24"/>
  <c r="G295" i="24" s="1"/>
  <c r="G106" i="24"/>
  <c r="G105" i="24" s="1"/>
  <c r="G476" i="12"/>
  <c r="G475" i="12" s="1"/>
  <c r="G560" i="12"/>
  <c r="G104" i="12"/>
  <c r="G182" i="12"/>
  <c r="G181" i="12" s="1"/>
  <c r="H131" i="24"/>
  <c r="F232" i="17"/>
  <c r="G185" i="24"/>
  <c r="G139" i="24" s="1"/>
  <c r="H411" i="24"/>
  <c r="H165" i="24"/>
  <c r="G56" i="24"/>
  <c r="H56" i="24" s="1"/>
  <c r="G138" i="12"/>
  <c r="G519" i="12"/>
  <c r="G518" i="12" s="1"/>
  <c r="G328" i="12"/>
  <c r="G322" i="12" s="1"/>
  <c r="G324" i="24"/>
  <c r="G323" i="24" s="1"/>
  <c r="F134" i="17"/>
  <c r="F82" i="17"/>
  <c r="F12" i="17" s="1"/>
  <c r="H140" i="24"/>
  <c r="I352" i="24"/>
  <c r="G244" i="24"/>
  <c r="G226" i="24"/>
  <c r="G225" i="24" s="1"/>
  <c r="I277" i="24"/>
  <c r="H277" i="24"/>
  <c r="H410" i="24"/>
  <c r="I93" i="24"/>
  <c r="H93" i="24"/>
  <c r="H23" i="24"/>
  <c r="I23" i="24"/>
  <c r="H507" i="24"/>
  <c r="I507" i="24"/>
  <c r="G380" i="24"/>
  <c r="H486" i="24" l="1"/>
  <c r="G474" i="12"/>
  <c r="G469" i="12" s="1"/>
  <c r="G103" i="12"/>
  <c r="G102" i="12" s="1"/>
  <c r="G13" i="12" s="1"/>
  <c r="F133" i="17"/>
  <c r="F132" i="17" s="1"/>
  <c r="G720" i="12"/>
  <c r="G719" i="12" s="1"/>
  <c r="G706" i="12" s="1"/>
  <c r="F381" i="17"/>
  <c r="F231" i="17"/>
  <c r="H441" i="24"/>
  <c r="G435" i="24"/>
  <c r="I435" i="24" s="1"/>
  <c r="I56" i="24"/>
  <c r="G423" i="12"/>
  <c r="H105" i="24"/>
  <c r="G99" i="24"/>
  <c r="I105" i="24"/>
  <c r="H295" i="24"/>
  <c r="I295" i="24"/>
  <c r="F648" i="17"/>
  <c r="I139" i="24"/>
  <c r="H139" i="24"/>
  <c r="H185" i="24"/>
  <c r="I185" i="24"/>
  <c r="G9" i="24"/>
  <c r="H323" i="24"/>
  <c r="I323" i="24"/>
  <c r="H225" i="24"/>
  <c r="I225" i="24"/>
  <c r="G211" i="24"/>
  <c r="H244" i="24"/>
  <c r="I244" i="24"/>
  <c r="H380" i="24"/>
  <c r="I380" i="24"/>
  <c r="G294" i="24"/>
  <c r="G822" i="12" l="1"/>
  <c r="F772" i="17"/>
  <c r="H435" i="24"/>
  <c r="H99" i="24"/>
  <c r="I99" i="24"/>
  <c r="H9" i="24"/>
  <c r="I9" i="24"/>
  <c r="I211" i="24"/>
  <c r="H211" i="24"/>
  <c r="I294" i="24"/>
  <c r="H294" i="24"/>
  <c r="G517" i="24"/>
  <c r="I517" i="24" l="1"/>
  <c r="H517" i="24"/>
</calcChain>
</file>

<file path=xl/sharedStrings.xml><?xml version="1.0" encoding="utf-8"?>
<sst xmlns="http://schemas.openxmlformats.org/spreadsheetml/2006/main" count="4763" uniqueCount="815">
  <si>
    <t>№ п/п</t>
  </si>
  <si>
    <t>Код раздела подраздела</t>
  </si>
  <si>
    <t xml:space="preserve">Код целевой статьи </t>
  </si>
  <si>
    <t>Код   вида расходов</t>
  </si>
  <si>
    <t>Общегосударственные вопросы</t>
  </si>
  <si>
    <t>Резервные фонды</t>
  </si>
  <si>
    <t>Резервные фонды местных администраций</t>
  </si>
  <si>
    <t>Национальная оборона</t>
  </si>
  <si>
    <t>Мобилизационная и вневойсковая  подготовка</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</si>
  <si>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</si>
  <si>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</si>
  <si>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Национальная экономика</t>
  </si>
  <si>
    <t>Транспорт</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</si>
  <si>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</si>
  <si>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</si>
  <si>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</si>
  <si>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</si>
  <si>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</si>
  <si>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</si>
  <si>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Образование</t>
  </si>
  <si>
    <t>Дошкольное образование</t>
  </si>
  <si>
    <t>Общее образование</t>
  </si>
  <si>
    <t xml:space="preserve">Другие вопросы в области образования </t>
  </si>
  <si>
    <t xml:space="preserve">Культура </t>
  </si>
  <si>
    <t>Социальная политика</t>
  </si>
  <si>
    <t>Другие общегосударственные вопросы</t>
  </si>
  <si>
    <t>Социальное обеспечение населения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</si>
  <si>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</si>
  <si>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Руководитель контрольно-счетной палаты муниципального образования и его заместители</t>
  </si>
  <si>
    <t>Пенсионное обеспечение</t>
  </si>
  <si>
    <t>Глава муниципального образования</t>
  </si>
  <si>
    <r>
      <t xml:space="preserve">Обеспечение деятельности финансовых, налоговых и таможенных органов и органов </t>
    </r>
    <r>
      <rPr>
        <b/>
        <sz val="10"/>
        <color indexed="8"/>
        <rFont val="Times New Roman"/>
        <family val="1"/>
        <charset val="204"/>
      </rPr>
      <t>финансового</t>
    </r>
    <r>
      <rPr>
        <b/>
        <sz val="10"/>
        <rFont val="Times New Roman"/>
        <family val="1"/>
        <charset val="204"/>
      </rPr>
      <t xml:space="preserve"> (</t>
    </r>
    <r>
      <rPr>
        <b/>
        <sz val="10"/>
        <color indexed="8"/>
        <rFont val="Times New Roman"/>
        <family val="1"/>
        <charset val="204"/>
      </rPr>
      <t xml:space="preserve">финансово-бюджетного) </t>
    </r>
    <r>
      <rPr>
        <b/>
        <sz val="10"/>
        <rFont val="Times New Roman"/>
        <family val="1"/>
        <charset val="204"/>
      </rPr>
      <t>надзора</t>
    </r>
  </si>
  <si>
    <t>ИТОГО:</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</si>
  <si>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</si>
  <si>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Физическая культура и спорт</t>
  </si>
  <si>
    <t>к Решению Думы</t>
  </si>
  <si>
    <t>муниципального образования Алапаевское</t>
  </si>
  <si>
    <t>Связь и информатика</t>
  </si>
  <si>
    <t xml:space="preserve">Мероприятия в сфере культуры и искусства </t>
  </si>
  <si>
    <t>Сумма, тыс.рублей</t>
  </si>
  <si>
    <t xml:space="preserve">Культура, кинематография </t>
  </si>
  <si>
    <t>Массовый спорт</t>
  </si>
  <si>
    <t>Другие вопросы в области социальной политики</t>
  </si>
  <si>
    <t>Осуществление первичного воинского учета на территориях, где отсутствуют военные комиссариаты</t>
  </si>
  <si>
    <t>110</t>
  </si>
  <si>
    <t>Расходы на выплаты персоналу  казенных учреждений</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</si>
  <si>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</si>
  <si>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</si>
  <si>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</si>
  <si>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</si>
  <si>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120</t>
  </si>
  <si>
    <t>870</t>
  </si>
  <si>
    <t>Резервные средства</t>
  </si>
  <si>
    <t>830</t>
  </si>
  <si>
    <t xml:space="preserve">Исполнение судебных актов </t>
  </si>
  <si>
    <t>Водное хозяйство</t>
  </si>
  <si>
    <t>810</t>
  </si>
  <si>
    <t>Дорожное хозяйство (дорожные фонды)</t>
  </si>
  <si>
    <t>410</t>
  </si>
  <si>
    <t>Администрация муниципального образования Алапаевское</t>
  </si>
  <si>
    <t>Управление образования Администрации муниципального образования Алапаевское</t>
  </si>
  <si>
    <t>Дума муниципального образования Алапаевское</t>
  </si>
  <si>
    <t>Контрольное управление муниципального образования Алапаевское</t>
  </si>
  <si>
    <t>Финансовое управление Администрации  муниципального образования Алапаевское</t>
  </si>
  <si>
    <t>Код целевой статьи</t>
  </si>
  <si>
    <t>Сумма., тыс.руб.</t>
  </si>
  <si>
    <t>Итого</t>
  </si>
  <si>
    <t>Другие вопросы в области национальной экономики</t>
  </si>
  <si>
    <t>Функционирование высшего должностного лица субъекта Российской Федерации и муниципального образования</t>
  </si>
  <si>
    <t>Мероприятия по содержанию гидротехнических сооружений</t>
  </si>
  <si>
    <t xml:space="preserve">Периодические издания, учрежденные органами законодательной и исполнительной власти
</t>
  </si>
  <si>
    <t>Средства массовой информации</t>
  </si>
  <si>
    <t>630</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</si>
  <si>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</si>
  <si>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Осуществление государственного полномочия Свердловской области по созданию административных комиссий</t>
  </si>
  <si>
    <t>Охрана объектов растительного и животного мира и среды их обитания</t>
  </si>
  <si>
    <t>Выплаты, связанные с компенсацией проезда по узкоколейной железной дороге  льготных категорий граждан на территории муниципального образования Алапаевское</t>
  </si>
  <si>
    <t>Иные закупки товаров, работ и услуг для обеспечения государственных (муниципальных) нужд</t>
  </si>
  <si>
    <t>240</t>
  </si>
  <si>
    <t>850</t>
  </si>
  <si>
    <t>Уплата налогов, сборов и иных платежей</t>
  </si>
  <si>
    <t>Расходы на выплаты персоналу государственных (муниципальных) органов</t>
  </si>
  <si>
    <t>730</t>
  </si>
  <si>
    <t xml:space="preserve">Обслуживание муниципального долга </t>
  </si>
  <si>
    <t>Лесное хозяйство</t>
  </si>
  <si>
    <t>610</t>
  </si>
  <si>
    <t>Субсидии бюджетным учреждениям</t>
  </si>
  <si>
    <t>0804</t>
  </si>
  <si>
    <t/>
  </si>
  <si>
    <t>Другие вопросы в области культуры, кинематографии</t>
  </si>
  <si>
    <t>620</t>
  </si>
  <si>
    <t>Субсидии автономным учреждениям</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</si>
  <si>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гражданам субсидий на оплату жилого помещения и коммунальных услуг»</t>
  </si>
  <si>
    <t>Осуществление государственных полномочий органами местного самоуправления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</si>
  <si>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</si>
  <si>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</si>
  <si>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</si>
  <si>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</si>
  <si>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</si>
  <si>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 xml:space="preserve">Наименование муниципальной программы </t>
  </si>
  <si>
    <t>Наименование раздела, подраздела, целевой статьи и вида расходов</t>
  </si>
  <si>
    <t>Периодические издания, учрежденные органами законодательной и исполнительной власти</t>
  </si>
  <si>
    <t>Периодическая печать и издательства</t>
  </si>
  <si>
    <t>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</si>
  <si>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Подпрограмма «Стимулирование развития жилищного строительства»</t>
  </si>
  <si>
    <t>Подпрограмма "Развитие культуры и искусства"</t>
  </si>
  <si>
    <t xml:space="preserve">Непрограммные направления деятельности
</t>
  </si>
  <si>
    <t xml:space="preserve">Обеспечение деятельности органов местного самоуправления (центральный аппарат)
</t>
  </si>
  <si>
    <t>Депутаты Думы муниципального образования</t>
  </si>
  <si>
    <t>Обеспечение деятельности органов местного самоуправления (центральный аппарат)</t>
  </si>
  <si>
    <t>Исполнение обязательств по обслуживанию муниципального долга муниципального образования Алапаевское</t>
  </si>
  <si>
    <t>Подпрограмма "Развитие малого и среднего предпринимательства в муниципальном образовании Алапаевское"</t>
  </si>
  <si>
    <t>Поддержка малого и среднего предпринимательства в муниципальном образовании Алапаевское</t>
  </si>
  <si>
    <t>Подпрограмма "Развитие топливно-энергетического комплекса муниципального образования Алапаевское"</t>
  </si>
  <si>
    <t>Строительство объектов газификации в населенных пунктах</t>
  </si>
  <si>
    <t>Обеспечение деятельности учреждений в области управления сферой жилищно-коммунального хозяйства и строительства</t>
  </si>
  <si>
    <t>Обустройство источников нецентрализованного водоснабжения</t>
  </si>
  <si>
    <t>Разработка документов территориального планирования и градостроительного зонирования</t>
  </si>
  <si>
    <t>Мероприятия по управлению и распоряжению муниципальным имуществом, земельными участками, в том числе приобретению в муниципальную собственность муниципального образования Алапаевское</t>
  </si>
  <si>
    <t>Подпрограмма "Развитие системы дошкольного образования в муниципальном образовании Алапаевское"</t>
  </si>
  <si>
    <t>Организация предоставления дошкольного образования, создание условий для присмотра и ухода за детьми, содержание детей в муниципальных образовательных организациях</t>
  </si>
  <si>
    <t>Организация питания в дошкольных организациях</t>
  </si>
  <si>
    <t>Подпрограмма "Развитие системы общего образования в муниципальном образовании Алапаевское"</t>
  </si>
  <si>
    <t>Организация предоставления общего образования и создание условий для  содержания детей в муниципальных общеобразовательных организациях</t>
  </si>
  <si>
    <t>Организация питания в общеобразовательных организациях</t>
  </si>
  <si>
    <t>Организация подвоза обучающихся к месту учебы</t>
  </si>
  <si>
    <t>Организация отдыха и оздоровления детей и подростков в каникулярное время в муниципальном образовании Алапаевское</t>
  </si>
  <si>
    <t>Подпрограмма "Развитие системы дополнительного образования, отдыха и оздоровления детей в муниципальном образовании Алапаевское"</t>
  </si>
  <si>
    <t>Организация и проведение муниципальных мероприятий в сфере образования</t>
  </si>
  <si>
    <t>Обеспечение деятельности муниципальных организаций</t>
  </si>
  <si>
    <t>Подпрограмма "Развитие потенциала молодежи муниципального образования Алапаевское"</t>
  </si>
  <si>
    <t>Развитие системы профориентации и трудоустройства несовершеннолетних граждан в свободное от учебы время на территории муниципального образования Алапаевское</t>
  </si>
  <si>
    <t>Подпрограмма "Сохранение и развитие узкоколейной железной дороги в Алапаевском районе"</t>
  </si>
  <si>
    <t>Содействие повышению доступности перевозок населения по узкоколейной железной дороге на территории Алапаевского района</t>
  </si>
  <si>
    <t xml:space="preserve">Подпрограмма "Информационное общество муниципального образования Алапаевское" </t>
  </si>
  <si>
    <t>Совершенствование информационно-технической инфраструктуры муниципального образования Алапаевское</t>
  </si>
  <si>
    <t xml:space="preserve">Подпрограмма "Развитие и обеспечение сохранности сети автомобильных дорог на территории муниципального образования Алапаевское" </t>
  </si>
  <si>
    <t>Ремонт автомобильных дорог общего пользования местного значения и искусственных сооружений, расположенных на них</t>
  </si>
  <si>
    <t xml:space="preserve">Подпрограмма "Повышение  безопасности  дорожного движения на территории муниципального образования Алапаевское" </t>
  </si>
  <si>
    <t>Мероприятия по организации дорожного движения в населенных пунктах муниципального образования Алапаевское</t>
  </si>
  <si>
    <t>Устройство тротуаров в населенных пунктах муниципального образования Алапаевское</t>
  </si>
  <si>
    <t xml:space="preserve">Реализация мероприятий по приоритетным направлениям работы с молодежью на территории муниципального образования Алапаевское
</t>
  </si>
  <si>
    <t xml:space="preserve">Подпрограмма "Патриотическое воспитание молодых граждан в муниципальном образовании Алапаевское"   </t>
  </si>
  <si>
    <t>Проведение военно-спортивных игр и оборонно-спортивных лагерей с целью допризывной подготовки молодежи к военной службе</t>
  </si>
  <si>
    <t>Организация предоставления услуг (выполнения работ) в сфере физической культуры и спорта</t>
  </si>
  <si>
    <t>Организация и проведение мероприятий в сфере физической культуры и спорта на территории муниципального образования Алапаевское</t>
  </si>
  <si>
    <t>Проффессиональная подготовка, переподготовка и повышение квалификации муниципальных служащих и лиц, замещающих муниципальные должности</t>
  </si>
  <si>
    <t>Подпрограмма "Развитие системы муниципальной службы муниципального образования Алапаевское"</t>
  </si>
  <si>
    <t>Противодействие коррупции в муниципальном образовании Алапаевское</t>
  </si>
  <si>
    <t>Подпрограмма "Противодействие коррупции в муниципальном образовании Алапаевское"</t>
  </si>
  <si>
    <t>Организация мониторинга эффективности противодействия коррупции</t>
  </si>
  <si>
    <t>Организация и проведение мероприятий среди людей с ограниченными возможностями здоровья на территории муниципального образования Алапаевское</t>
  </si>
  <si>
    <t>Организация деятельности муниципальных музеев, приобретение и хранение музейных предметов и музейных коллекций</t>
  </si>
  <si>
    <t xml:space="preserve">Организация библиотечного обслуживания населения, формирование и хранение библиотечных фондов муниципальных библиотек
</t>
  </si>
  <si>
    <t>Организация деятельности учреждений культуры и искусства культурно-досуговой сферы</t>
  </si>
  <si>
    <t>Обеспечение деятельности муниципальных организаций в сфере культуры муниципального образования Алапаевское</t>
  </si>
  <si>
    <t>Непрограммные направления деятельности</t>
  </si>
  <si>
    <t>Подпрограмма "Пенсионное обеспечение муниципальных служащих муниципального образования Алапаевское"</t>
  </si>
  <si>
    <t>Пенсионное обеспечение муниципальных служащих муниципального образования Алапаевское в соответствии с Законом Свердловской области "Об особенностях муниципальной службы на территории Свердловской области"</t>
  </si>
  <si>
    <t>Подпрограмма "Защита от чрезвычайных ситуаций и обеспечение радиационной безопасности на территории муниципального образования Алапаевское, гражданская оборона"</t>
  </si>
  <si>
    <t>Обеспечение развертывания объектов региональной автоматизированной системы централизованного оповещения и локальных средств оповещения населения об угрозе чрезвычайной ситуации</t>
  </si>
  <si>
    <t>Подпрограмма "Пожарная безопасность на территории муниципального образования Алапаевское"</t>
  </si>
  <si>
    <t>Выполнение работ по созданию и содержанию пожарных пирсов и водоисточников для целей пожаротушения</t>
  </si>
  <si>
    <t xml:space="preserve">Деятельность общественных объединений пожарной охраны в сфере пожарной безопасности </t>
  </si>
  <si>
    <t>Подпрограмма "Профилактика правонарушений, повышение правосознания граждан, социальная реабилитация отбывших уголовное наказание лиц и лиц, осужденных к мере наказания, не связанной с лишением свободы"</t>
  </si>
  <si>
    <t xml:space="preserve">Исполнение полномочий по обеспечению общественной безопасности на территории муниципального образования Алапаевское
</t>
  </si>
  <si>
    <t>Подпрограмма "Социальное обеспечение отдельных категорий граждан и финансовая поддержка социально-ориентированных некоммерческих организаций"</t>
  </si>
  <si>
    <t>Предоставление материальной помощи гражданам, проживающим на территории муниципального образования Алапаевское, оказавшимся в трудной (чрезввычайной) жизненной ситуации</t>
  </si>
  <si>
    <t>Субсидии на финансовую поддержку социально-ориентированным некоммерческим общественным организациям, осуществляющим социальную поддержку</t>
  </si>
  <si>
    <t xml:space="preserve">Подпрограмма "Обеспечение жильем молодых семей на территории муниципального образования Алапаевское"    </t>
  </si>
  <si>
    <t>Подпрограмма "Профилактика заболеваний и формирование здорового образа жизни"</t>
  </si>
  <si>
    <t>Мероприятия по профилактике наркомании, СПИДа, алкоголизма, курения в муниципальных образовательных организациях</t>
  </si>
  <si>
    <t>Подпрограмма "Иные вопросы в сфере здравоохранения (профилактика социально-значимых заболеваний - ВИЧ-инфекции и туберкулеза)</t>
  </si>
  <si>
    <t>Мероприятия по предупреждению распространения на территории муниципального образования Алапаевское ВИЧ-инфекции, наркомании и туберкулеза</t>
  </si>
  <si>
    <t xml:space="preserve">Оформление информационных стендов, содержащих информацию о профилактике ВИЧ-инфекции и туберкулеза </t>
  </si>
  <si>
    <t xml:space="preserve">Обеспечение деятельности территориальных органов </t>
  </si>
  <si>
    <t>Проведение противопаводковых мероприятий на водных объектах на территории муниципального образования Алапаевское</t>
  </si>
  <si>
    <t>Выполнение работ по созданию и содержанию заградительных противопожарных минерализованных полос</t>
  </si>
  <si>
    <t>Содержание автомобильных дорог общего пользования местного значения и искусственных сооружений на них</t>
  </si>
  <si>
    <t>Предоставление материальной помощи гражданам, проживающим на территории муниципального образования Алапаевское, оказавшимся в трудной (чрезвычайной) жизненной ситуации</t>
  </si>
  <si>
    <t>Профессиональная подготовка, переподготовка и повышение квалификации муниципальных служащих и лиц, замещающих муниципальные должности</t>
  </si>
  <si>
    <t xml:space="preserve">Мероприятия по проведению кадастрового учета, оценки рыночной стоимости объектов, государственной регистрации прав собственности 
</t>
  </si>
  <si>
    <t>Хозяйственное обслуживание органов местного самоуправления</t>
  </si>
  <si>
    <t>Отдельные выплаты, осуществляемые в соответствии с законом Свердловской области "Об особенностях муниципальной службы на территории Свердловской области"</t>
  </si>
  <si>
    <t>Проведение профилактических мероприятий по снижению детского дорожно-транспортного травматизма</t>
  </si>
  <si>
    <t>Сельское хозяйство и рыболовство</t>
  </si>
  <si>
    <t>Подпрограмма "Укрепление и развитие материально-технической базы образовательных организаций муниципального образования Алапаевское"</t>
  </si>
  <si>
    <t>1400046100</t>
  </si>
  <si>
    <t>7000051180</t>
  </si>
  <si>
    <t>7000000000</t>
  </si>
  <si>
    <t>7000041100</t>
  </si>
  <si>
    <t>7000041200</t>
  </si>
  <si>
    <t>7000042П00</t>
  </si>
  <si>
    <t>0420049100</t>
  </si>
  <si>
    <t>0420000000</t>
  </si>
  <si>
    <t>0400000000</t>
  </si>
  <si>
    <t>0420049200</t>
  </si>
  <si>
    <t>0420052500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</si>
  <si>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</si>
  <si>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0830042700</t>
  </si>
  <si>
    <t>0830000000</t>
  </si>
  <si>
    <t>0800000000</t>
  </si>
  <si>
    <t>0210045110</t>
  </si>
  <si>
    <t>0210045120</t>
  </si>
  <si>
    <t>0220045310</t>
  </si>
  <si>
    <t>0220045320</t>
  </si>
  <si>
    <t>0230045600</t>
  </si>
  <si>
    <t>0710026020</t>
  </si>
  <si>
    <t>0710000000</t>
  </si>
  <si>
    <t>0700000000</t>
  </si>
  <si>
    <t>0710026030</t>
  </si>
  <si>
    <t>0710026040</t>
  </si>
  <si>
    <t>0710026060</t>
  </si>
  <si>
    <t>0730026150</t>
  </si>
  <si>
    <t>0730000000</t>
  </si>
  <si>
    <t>1510021010</t>
  </si>
  <si>
    <t>Деятельность общественных объединений пожарной охраны в сфере пожарной безопасности</t>
  </si>
  <si>
    <t>Обеспечение деятельности добровольных пожарных дружин и добровольных пожарных команд, осуществляющих деятельность на территории муниципального образования Алапаевское</t>
  </si>
  <si>
    <t>1310022010</t>
  </si>
  <si>
    <t>1310000000</t>
  </si>
  <si>
    <t>1310022040</t>
  </si>
  <si>
    <t>1300000000</t>
  </si>
  <si>
    <t>1350000000</t>
  </si>
  <si>
    <t>1350022200</t>
  </si>
  <si>
    <t>1320000000</t>
  </si>
  <si>
    <t>1320022100</t>
  </si>
  <si>
    <t>1320022110</t>
  </si>
  <si>
    <t>1320022150</t>
  </si>
  <si>
    <t>1320022130</t>
  </si>
  <si>
    <t xml:space="preserve"> Создание условий для деятельности добровольных формирований населения по охране общественного порядка</t>
  </si>
  <si>
    <t>1330022160</t>
  </si>
  <si>
    <t>1330000000</t>
  </si>
  <si>
    <t>0900000000</t>
  </si>
  <si>
    <t xml:space="preserve">Осуществление перевозок пассажиров автомобильным и иным видом транспорта </t>
  </si>
  <si>
    <t>1000000000</t>
  </si>
  <si>
    <t>1010000000</t>
  </si>
  <si>
    <t>1100000000</t>
  </si>
  <si>
    <t>1110000000</t>
  </si>
  <si>
    <t>1110023010</t>
  </si>
  <si>
    <t xml:space="preserve">Взносы на капитальный ремонт общего имущества в многоквартирных домах за муниципальные помещения   </t>
  </si>
  <si>
    <t>0830023180</t>
  </si>
  <si>
    <t>Капитальный и текущий ремонт муниципального жилищного фонда</t>
  </si>
  <si>
    <t>0810023080</t>
  </si>
  <si>
    <t>Подпрограмма "Энергосбережение и повышение энергетической эффективности муниципального образования Алапаевское"</t>
  </si>
  <si>
    <t>0840000000</t>
  </si>
  <si>
    <t>0830023480</t>
  </si>
  <si>
    <t>7000021010</t>
  </si>
  <si>
    <t>7000021020</t>
  </si>
  <si>
    <t>7000020040</t>
  </si>
  <si>
    <t>0500000000</t>
  </si>
  <si>
    <t>0550000000</t>
  </si>
  <si>
    <t>0550021030</t>
  </si>
  <si>
    <t>0100000000</t>
  </si>
  <si>
    <t>0100021010</t>
  </si>
  <si>
    <t>7000021050</t>
  </si>
  <si>
    <t>7000021030</t>
  </si>
  <si>
    <t>7000020700</t>
  </si>
  <si>
    <t>0100020070</t>
  </si>
  <si>
    <t>0300000000</t>
  </si>
  <si>
    <t>0550020040</t>
  </si>
  <si>
    <t>1400000000</t>
  </si>
  <si>
    <t>1500000000</t>
  </si>
  <si>
    <t>1510000000</t>
  </si>
  <si>
    <t>1520000000</t>
  </si>
  <si>
    <t>1520021030</t>
  </si>
  <si>
    <t>1520021040</t>
  </si>
  <si>
    <t>7000020100</t>
  </si>
  <si>
    <t>7000024100</t>
  </si>
  <si>
    <t>1020000000</t>
  </si>
  <si>
    <t>1040000000</t>
  </si>
  <si>
    <t>1030000000</t>
  </si>
  <si>
    <t>1030021070</t>
  </si>
  <si>
    <t>0300023010</t>
  </si>
  <si>
    <t>0300023020</t>
  </si>
  <si>
    <t>0530000000</t>
  </si>
  <si>
    <t>0530023020</t>
  </si>
  <si>
    <t>0810000000</t>
  </si>
  <si>
    <t>0820000000</t>
  </si>
  <si>
    <t>0850000000</t>
  </si>
  <si>
    <t>0200000000</t>
  </si>
  <si>
    <t>0210000000</t>
  </si>
  <si>
    <t>0210025010</t>
  </si>
  <si>
    <t>0210025040</t>
  </si>
  <si>
    <t>0240000000</t>
  </si>
  <si>
    <t>0240025020</t>
  </si>
  <si>
    <t>0220000000</t>
  </si>
  <si>
    <t>0220025010</t>
  </si>
  <si>
    <t>0220025050</t>
  </si>
  <si>
    <t>0220025060</t>
  </si>
  <si>
    <t>0220045400</t>
  </si>
  <si>
    <t>0230000000</t>
  </si>
  <si>
    <t>0230025010</t>
  </si>
  <si>
    <t>1200000000</t>
  </si>
  <si>
    <t>1210000000</t>
  </si>
  <si>
    <t>1210028020</t>
  </si>
  <si>
    <t>0230025040</t>
  </si>
  <si>
    <t>0250000000</t>
  </si>
  <si>
    <t>0600000000</t>
  </si>
  <si>
    <t>0610000000</t>
  </si>
  <si>
    <t>0610027120</t>
  </si>
  <si>
    <t>0630000000</t>
  </si>
  <si>
    <t>0630027240</t>
  </si>
  <si>
    <t>0630027290</t>
  </si>
  <si>
    <t>0410000000</t>
  </si>
  <si>
    <t>0410079010</t>
  </si>
  <si>
    <t>0420079050</t>
  </si>
  <si>
    <t>0420079070</t>
  </si>
  <si>
    <t>0440000000</t>
  </si>
  <si>
    <t>7000079010</t>
  </si>
  <si>
    <t>0420079100</t>
  </si>
  <si>
    <t>0450000000</t>
  </si>
  <si>
    <t>1210028010</t>
  </si>
  <si>
    <t>1210028030</t>
  </si>
  <si>
    <t>7000020600</t>
  </si>
  <si>
    <t>0100011130</t>
  </si>
  <si>
    <t>0550021010</t>
  </si>
  <si>
    <t xml:space="preserve">Капитальный и текущий ремонт муниципального жилищного фонда
</t>
  </si>
  <si>
    <t xml:space="preserve"> Подпрограмма "Развитие жилищно-коммунального хозяйства муниципального образования Алапаевское"</t>
  </si>
  <si>
    <t xml:space="preserve">Подпрограмма "Повышение благоустройства жилищного фонда муниципального образования Алапаевское и создание благоприятной среды проживания граждан" </t>
  </si>
  <si>
    <t>0850023330</t>
  </si>
  <si>
    <t>0300021010</t>
  </si>
  <si>
    <t>0250021010</t>
  </si>
  <si>
    <t>0250025010</t>
  </si>
  <si>
    <t>0250025030</t>
  </si>
  <si>
    <t>1400021010</t>
  </si>
  <si>
    <t>0820063110</t>
  </si>
  <si>
    <t>Приложение №5</t>
  </si>
  <si>
    <t>0450049100</t>
  </si>
  <si>
    <t>0450049200</t>
  </si>
  <si>
    <t>Председатель представительного органа муниципального образования</t>
  </si>
  <si>
    <t>7000021100</t>
  </si>
  <si>
    <t xml:space="preserve">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Российской Федерации по предоставлению мер социальной поддержки по оплате жилого помещения и коммунальных услуг»
</t>
  </si>
  <si>
    <t xml:space="preserve">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соответствии с Законом Свердловской области «О наделении органов местного самоуправления муниципальных образований, расположенных на территории Свердловской области,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
</t>
  </si>
  <si>
    <t>0300023060</t>
  </si>
  <si>
    <t>Создание и приобретение необходимого для совершенствования управления муниципальной собственностью муниципального образования Алапаевское программного обеспечения</t>
  </si>
  <si>
    <t>1320022120</t>
  </si>
  <si>
    <t>Создание, комплектование и обучение добровольных пожарных дружин, расходы по выплате компенсаций и льгот добровольным пожарным</t>
  </si>
  <si>
    <t>Составление, оформление и анализ  топливно-энергетического баланса муниципального образования Алапаевское</t>
  </si>
  <si>
    <t>0840023230</t>
  </si>
  <si>
    <t>Сохранение объектов культурного наследия (памятников истории)</t>
  </si>
  <si>
    <t>7000026100</t>
  </si>
  <si>
    <t>Судебная система</t>
  </si>
  <si>
    <t>7000051200</t>
  </si>
  <si>
    <t>Финансовое обеспечение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</si>
  <si>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целевые</t>
  </si>
  <si>
    <t>местные</t>
  </si>
  <si>
    <t>ИТОГО</t>
  </si>
  <si>
    <t>7000023060</t>
  </si>
  <si>
    <t>Прочие мероприятия в области сельскохозяйственного производства</t>
  </si>
  <si>
    <t>1110023040</t>
  </si>
  <si>
    <t>1600023010</t>
  </si>
  <si>
    <t>1600000000</t>
  </si>
  <si>
    <t>1600023020</t>
  </si>
  <si>
    <t>Осуществление экологического просвещения населения</t>
  </si>
  <si>
    <t>Дополнительное образование детей</t>
  </si>
  <si>
    <t>0240025160</t>
  </si>
  <si>
    <t>Развитие архивного дела в муниципальном  образовании Алапаевское</t>
  </si>
  <si>
    <t>Благоустройство дворовых территорий в населенных пунктах муниципального образования Алапаевское</t>
  </si>
  <si>
    <t>Формирование законопослушного поведения на дорогах</t>
  </si>
  <si>
    <t>0810023090</t>
  </si>
  <si>
    <t>Содержание и обслуживание муниципальных сетей водоснабжения и водоотведения в населенных пунктах</t>
  </si>
  <si>
    <t>Пропаганда и популяризация предпринимательской деятельности</t>
  </si>
  <si>
    <t>0530023030</t>
  </si>
  <si>
    <t>7000023080</t>
  </si>
  <si>
    <t>Прочие мероприятия в области жилищно-коммунального хозяйства</t>
  </si>
  <si>
    <t>04200R4620</t>
  </si>
  <si>
    <t>Предоставление социальных выплат молодым семьям на приобретение (строительство) жилья на условиях софинансирования из федерального бюджета</t>
  </si>
  <si>
    <t>04400L4970</t>
  </si>
  <si>
    <t>7000023030</t>
  </si>
  <si>
    <t>0540063020</t>
  </si>
  <si>
    <t>Развитие объектов показа, объектов досуга, объектов активного туризма в муниципальном образовании Алапаевское</t>
  </si>
  <si>
    <t>Прочие мероприятия по управлению и распоряжению муниципальным имуществом</t>
  </si>
  <si>
    <t>Обеспечение мероприятий по оборудованию спортивных площадок в общеобразовательных организациях муниципального образования Алапаевское</t>
  </si>
  <si>
    <t>Проведение ремонтных работ зданий муниципальных учреждений культуры муниципального образования Алапаевское, приобретение для таких учреждений специального оборудования, музыкального оборудования и музыкальных инструментов</t>
  </si>
  <si>
    <t>0540000000</t>
  </si>
  <si>
    <t>Подпрограмма "Развитие туризма в муниципальном образовании Алапаевское"</t>
  </si>
  <si>
    <t>Организация отдыха детей в учебное время</t>
  </si>
  <si>
    <t>0230045500</t>
  </si>
  <si>
    <t>0230025060</t>
  </si>
  <si>
    <t>0920022010</t>
  </si>
  <si>
    <t>Организация массовых экологических акций в рамках проведения субботников</t>
  </si>
  <si>
    <t>0920022040</t>
  </si>
  <si>
    <t>Мониторинг состояния окружающей среды</t>
  </si>
  <si>
    <t>0920022050</t>
  </si>
  <si>
    <t>Мероприятия в сфере обращения с отходами</t>
  </si>
  <si>
    <t>0910023020</t>
  </si>
  <si>
    <t>0920022030</t>
  </si>
  <si>
    <t>Подпрограмма "Предоставление региональной поддержки молодым семьям на улучшение жилищных условий "</t>
  </si>
  <si>
    <t>0460079010</t>
  </si>
  <si>
    <t>7000023040</t>
  </si>
  <si>
    <t>Расходы, зарезервированные на реализацию проектов инициативного бюджетирования</t>
  </si>
  <si>
    <t>0840023530</t>
  </si>
  <si>
    <t>Содержание подстанции 35/6 кВ "ВСМЗ" пгт В.Синячиха</t>
  </si>
  <si>
    <t>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2024 года"</t>
  </si>
  <si>
    <t>Муниципальная программа "Совершенствование социально-экономической политики на территории муниципального образования Алапаевское до 2024 года"</t>
  </si>
  <si>
    <t>Муниципальная программа "Управление финансами муниципального образования Алапаевское до 2024 года"</t>
  </si>
  <si>
    <t>Муниципальная программа "Повышение эффективности управления муниципальной собственностью муниципального образования Алапаевское до 2024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</si>
  <si>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2024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</si>
  <si>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2024 года"</t>
  </si>
  <si>
    <t>Муниципальная программа "Обеспечение общественной безопасности на территории муниципального образования Алапаевское до 2024 года"</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</si>
  <si>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2024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</si>
  <si>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2024 года"</t>
  </si>
  <si>
    <t>Муниципальная программа "Развитие транспорта, дорожного хозяйства, связи и информационных технологий муниципального образования Алапаевское до 2024 года"</t>
  </si>
  <si>
    <t xml:space="preserve">Муниципальная программа "Реализация основных направлений муниципальной политики в строительном комплексе муниципального образования Алапаевское до 2024 года" </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</si>
  <si>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</si>
  <si>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2024 года"</t>
  </si>
  <si>
    <t>Подпрограмма "Обеспечение реализации муниципальной программы "Развитие системы образования в муниципальном образовании Алапаевское до 2024 года"</t>
  </si>
  <si>
    <t xml:space="preserve">Муниципальная программа "Формирование здорового образа жизни населения муниципального образования Алапаевское до 2024 года"
</t>
  </si>
  <si>
    <t>Муниципальная программа "Развитие культуры в муниципальном образовании Алапаевское до 2024 года"</t>
  </si>
  <si>
    <t>Подпрограмма "Обеспечение реализации муниципальной программы "Развитие культуры в муниципальном образовании Алапаевское до 2024 года"</t>
  </si>
  <si>
    <t>Муниципальная программа "Социальная поддержка населения муниципального образования Алапаевское до 2024 года"</t>
  </si>
  <si>
    <t>Подпрограмма "Обеспечение реализации муниципальной программы "Социальная поддержка населения муниципального образования Алапаевское до 2024 года"</t>
  </si>
  <si>
    <t xml:space="preserve">Подпрограмма  "Развитие физической культуры и спорта в муниципальном образовании Алапаевское до 2024 года" </t>
  </si>
  <si>
    <t>Реализация мероприятий по приоритетным направлениям работы с молодежью на территории муниципального образования Алапаевское</t>
  </si>
  <si>
    <t>Обеспечение деятельности финансовых, налоговых и таможенных органов и органов финансового (финансово-бюджетного) надзора</t>
  </si>
  <si>
    <t xml:space="preserve">Исполнение судебных актов по искам к муниципальному образованию Алапаевское </t>
  </si>
  <si>
    <t>Муниципальная программа "Развитие транспортного комплекса  муниципального образования Алапаевское до 2024 года"</t>
  </si>
  <si>
    <t>1010024010</t>
  </si>
  <si>
    <t>1020024010</t>
  </si>
  <si>
    <t>1020024020</t>
  </si>
  <si>
    <t>1040024010</t>
  </si>
  <si>
    <t>1040024020</t>
  </si>
  <si>
    <t>Муниципальная программа "Развитие транспортного  комплекса муниципального образования Алапаевское до 2024 года"</t>
  </si>
  <si>
    <t>1040024030</t>
  </si>
  <si>
    <t>1040024040</t>
  </si>
  <si>
    <t>Приложение №6</t>
  </si>
  <si>
    <t>0460000000</t>
  </si>
  <si>
    <t>Подпрограмма "Развитие водохозяйственного комплекса муниципального образования Алапаевское"</t>
  </si>
  <si>
    <t>0920000000</t>
  </si>
  <si>
    <t>Подпрограмма "Экологическая безопасность муниципального образования Алапаевское"</t>
  </si>
  <si>
    <t>0910000000</t>
  </si>
  <si>
    <t>МКУ  "Управление культуры муниципального образования Алапаевское"</t>
  </si>
  <si>
    <t>0920022020</t>
  </si>
  <si>
    <t>Капитальный ремонт муниципальных сетей водоснабжения водоотведения и теплоснабжения в сельских населенных пунктах</t>
  </si>
  <si>
    <t>0230045310</t>
  </si>
  <si>
    <t>Предоставление региональных социальных выплат молодым семьям, проживающим на территории муниципального образования Алапаевское, на улучшение жилищных условий</t>
  </si>
  <si>
    <t>Выплата ежемесячного материального содержания лицам, которым присвоено звание "Почетный гражданин муниципального образования", единовременной материальной помощи</t>
  </si>
  <si>
    <t>Благоустройство муниципальных территорий общего пользования в населенных пунктах муниципального образования Алапаевское</t>
  </si>
  <si>
    <t>1700000000</t>
  </si>
  <si>
    <t>1700022080</t>
  </si>
  <si>
    <t>Внедрение муниципальной геоинформационной системы</t>
  </si>
  <si>
    <t>Другие вопросы в области охраны окружающей среды</t>
  </si>
  <si>
    <t>Бюджетные инвестиции</t>
  </si>
  <si>
    <t>7000023081</t>
  </si>
  <si>
    <t>Погребение умерших, не имеющих родственников, либо личность которых не установлена</t>
  </si>
  <si>
    <t>024Е125230</t>
  </si>
  <si>
    <t>Организация,проведение и участие в мероприятиях по дополнительному образованию детей, развитие материально-технической базы</t>
  </si>
  <si>
    <t xml:space="preserve">Мероприятия по ремонту и приведению в соответствие с требованиями пожарной безопасности и санитарного законодательства зданий и помещений, в которых размещены организации отрасли образования </t>
  </si>
  <si>
    <t>0710026160</t>
  </si>
  <si>
    <t>Информатизация муниципальных учреждений культуры, в том числе комлектование книжных фондов (включая приобретение (подписку) периодических изданий, приобретение компьютерного оборудования и лицензионного программного обеспечения, подключение к сети "Интернет"</t>
  </si>
  <si>
    <t>07100L5190</t>
  </si>
  <si>
    <t>Выплата денежного поощрения лучшим муниципальным учреждениям культуры, находящимся на территориях сельских поселений Свердловской области, и лучшим работникам муниципальных учреждений культуры, находящихся на территориях сельских поселений Свердловской области</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</si>
  <si>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2025 года"</t>
  </si>
  <si>
    <t>1700022050</t>
  </si>
  <si>
    <t xml:space="preserve">Материально-техническое обеспечение, выпуск и размещение видео-аудио роликов, печатной продукции по вопросам профилактики  терроризма </t>
  </si>
  <si>
    <t>Организация мероприятий антитеррористической направленности по обеспечению комплексной безопасности организаций отрасли образования, культуры, физической культуры и спорта</t>
  </si>
  <si>
    <t>121P528050</t>
  </si>
  <si>
    <t>Мероприятия по поэтапному внедрению и реализации Всероссийского физкультурно-спортивного комплекса "Готов к труду и обороне" (ГТО) на условиях софинансирования из областного бюджета</t>
  </si>
  <si>
    <t>Организация предоставления услуг (выполнение работ) по спортивной подготовке</t>
  </si>
  <si>
    <t>0260025010</t>
  </si>
  <si>
    <t>0260025020</t>
  </si>
  <si>
    <t>0270025010</t>
  </si>
  <si>
    <t>0260000000</t>
  </si>
  <si>
    <t>0270000000</t>
  </si>
  <si>
    <t>1210028070</t>
  </si>
  <si>
    <t>1600023050</t>
  </si>
  <si>
    <t>1600023060</t>
  </si>
  <si>
    <t>Уличное освещение населенных пунктов муниципального образования Алапаевское, в том числе модернизация и техническое обслуживание</t>
  </si>
  <si>
    <t>Организация и содержание мест захоронения муниципального образования Алапаевское</t>
  </si>
  <si>
    <t>1600023070</t>
  </si>
  <si>
    <t>1600023080</t>
  </si>
  <si>
    <t>Муниципальная программа «Развитие системы образования и реализация молодежной политики в муниципальном образовании Алапаевское до 2024 года"</t>
  </si>
  <si>
    <t>0500</t>
  </si>
  <si>
    <t>902</t>
  </si>
  <si>
    <t>Выполнение мероприятий по обращению с твердыми коммунальными отходами (ТКО) на территории муниципального образования Алапаевское</t>
  </si>
  <si>
    <t>Персонифицированное финансирование дополнительного образования детей</t>
  </si>
  <si>
    <t>0230025090</t>
  </si>
  <si>
    <t>Муниципальная программа "Развитие физической культуры и спорта в муниципальном образовании Алапаевское до 2024 года"</t>
  </si>
  <si>
    <t>Муниципальная программа "Формирование современной городской среды на территории муниципального образования Алапаевское на 2018-2024 годы"</t>
  </si>
  <si>
    <t>Организация и проведение мероприятий по санитарной очистке территорий населенных пунктов муниципального образования  Алапаевское</t>
  </si>
  <si>
    <t>0860000000</t>
  </si>
  <si>
    <t>Подпрограмма "Комплексное развитие сельских территорий в муниципальном образовании Алапаевское"</t>
  </si>
  <si>
    <t>Осуществление государственных полномочий Российской Федерации, переданных для осуществления органам государственной власти Свердловской области, по подготовке и проведению Всероссийской переписи населения</t>
  </si>
  <si>
    <t>700Ф054690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</si>
  <si>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</si>
  <si>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0860079560</t>
  </si>
  <si>
    <t>Улучшение жилищных условий граждан, проживающих на сельских территориях</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</si>
  <si>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2021 год
</t>
  </si>
  <si>
    <t>от __.12.2020 № ___</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</si>
  <si>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</si>
  <si>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Гражданская оборона</t>
  </si>
  <si>
    <t>1310022210</t>
  </si>
  <si>
    <t>1310022220</t>
  </si>
  <si>
    <t>083F363440</t>
  </si>
  <si>
    <t>Переселение граждан из аварийного жилищного фонда за счет средств бюджета муниципального образования Алапаевское в рамках национального проекта "Жилье и городская среда"</t>
  </si>
  <si>
    <t xml:space="preserve">Защита населения и территории от чрезвычайных ситуаций природного и техногенного характера, пожарная безопасность_x000D_
</t>
  </si>
  <si>
    <t>Информирование населения о безопасности на водных объектах (изготовление информационных материалов, запрещающих аншлагов и стендов)</t>
  </si>
  <si>
    <t>1310022230</t>
  </si>
  <si>
    <t>Обеспечение проведения выборов и референдумов</t>
  </si>
  <si>
    <t>7000020800</t>
  </si>
  <si>
    <t>Проведение выборов в представительные органы муниципального образования</t>
  </si>
  <si>
    <t>880</t>
  </si>
  <si>
    <t>Специальные расходы</t>
  </si>
  <si>
    <t>121Р528060</t>
  </si>
  <si>
    <t>Создание спортивных площадок (оснащение спортивным оборудованием) для занятий уличной гимнастикой в муниципальном образовании Алапаевское</t>
  </si>
  <si>
    <t>083F367483</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</si>
  <si>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</si>
  <si>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083F367484</t>
  </si>
  <si>
    <t>Переселение граждан из аварийного жилищного фонда</t>
  </si>
  <si>
    <t>0860045762</t>
  </si>
  <si>
    <t>08600L5760</t>
  </si>
  <si>
    <t>Улучшение жилищных условий граждан, проживающих на сельских территориях, на условиях софинансирования из федерального бюджета</t>
  </si>
  <si>
    <t>02200L3030</t>
  </si>
  <si>
    <t>Ежемесячное денежное вознаграждение за классное руководство педагогическим работникам общеобразовательных организаций</t>
  </si>
  <si>
    <t>Расходы на выплаты персоналу государственных (муниципальных) органов"</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</si>
  <si>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</si>
  <si>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</si>
  <si>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Наименование главного распорядителя бюджетных средств, раздела, подраздела, целевой статьи и вида расходов</t>
  </si>
  <si>
    <t>Обслуживание государственного (муниципального) долга</t>
  </si>
  <si>
    <t>Обслуживание государственного (муниципального) внутреннего  долга</t>
  </si>
  <si>
    <t xml:space="preserve">Организация водных переправ на водных объектах на территории муниципального образования Алапаевское </t>
  </si>
  <si>
    <t>Создание резервов материальных ресурсов для ликвидации чрезвычайных ситуаций природного и техногенного характера на территории муниципального образования Алапаевское</t>
  </si>
  <si>
    <t xml:space="preserve">Молодежная политика </t>
  </si>
  <si>
    <t>Улучшение жилищных условий граждан, проживающих на сельских территориях муниципального образования Алапаевское</t>
  </si>
  <si>
    <t>2020 год тыс.руб.</t>
  </si>
  <si>
    <r>
      <rPr>
        <b/>
        <sz val="10"/>
        <rFont val="Times New Roman"/>
        <family val="1"/>
        <charset val="204"/>
      </rPr>
      <t>Проект 2021</t>
    </r>
    <r>
      <rPr>
        <sz val="10"/>
        <rFont val="Times New Roman"/>
        <family val="1"/>
        <charset val="204"/>
      </rPr>
      <t xml:space="preserve"> Сумма, тыс.рублей</t>
    </r>
  </si>
  <si>
    <t>Отклонение</t>
  </si>
  <si>
    <t>Процент</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</si>
  <si>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</si>
  <si>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</si>
  <si>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Осуществление мероприятий по обеспечению питанием обучающихся в муниципальных общеобразовательных организациях</t>
  </si>
  <si>
    <t>083F36748S</t>
  </si>
  <si>
    <t>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</si>
  <si>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</si>
  <si>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0830023160</t>
  </si>
  <si>
    <t>7000023090</t>
  </si>
  <si>
    <t>Возмещение расходов по содержанию временно свободных жилых помещений</t>
  </si>
  <si>
    <t>Охрана семьи и детства</t>
  </si>
  <si>
    <t>Спорт высших достижений</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</si>
  <si>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</si>
  <si>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</si>
  <si>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0501</t>
  </si>
  <si>
    <t>0240025070</t>
  </si>
  <si>
    <t>Развитие материально-технической базы образовательных организаций</t>
  </si>
  <si>
    <t>Организация и проведение мероприятий по санитарной очистке территорий населенных пунктов и прочие мероприятия по благоустройству</t>
  </si>
  <si>
    <t xml:space="preserve"> </t>
  </si>
  <si>
    <t>Капитальный ремонт, ремонт муниципальных сетей водоснабжения, водоотведения и теплоснабжения в сельских населенных пунктах</t>
  </si>
  <si>
    <t>7000023100</t>
  </si>
  <si>
    <t>Реализация отдельных полномочий в области лесных отношений</t>
  </si>
  <si>
    <t>1020024030</t>
  </si>
  <si>
    <t>Мероприятия по созданию безопасных дорожных условий для участников дорожного движения</t>
  </si>
  <si>
    <t>1040024050</t>
  </si>
  <si>
    <t xml:space="preserve">Организация подвоза обучающихся </t>
  </si>
  <si>
    <t>0610027110</t>
  </si>
  <si>
    <t>Подпрограмма "Иные вопросы в сфере здравоохранения (профилактика социально-значимых заболеваний - ВИЧ-инфекции и туберкулеза)"</t>
  </si>
  <si>
    <t>Организация и проведение муниципальных мероприятий в сфере образования, в том числе мероприятий по профилактике экстремизма, укреплению межнационального и межконфессионального согласия</t>
  </si>
  <si>
    <t>Приложение №4</t>
  </si>
  <si>
    <t>Приложение №8</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</si>
  <si>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</si>
  <si>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</si>
  <si>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0240045410</t>
  </si>
  <si>
    <t>Создание в муниципальных общеобразовательных организациях условий для организации горячего питания обучающихся</t>
  </si>
  <si>
    <t>0240045800</t>
  </si>
  <si>
    <t>Создание безопасных условий пребывания в муниципальных организациях отдыха детей и их оздоровления</t>
  </si>
  <si>
    <t>0260048900</t>
  </si>
  <si>
    <t>Развитие сети муниципальных учреждений по работе с молодежью</t>
  </si>
  <si>
    <t>0270048700</t>
  </si>
  <si>
    <t>Организация военно-патриотического воспитания и допризывной подготовки молодых граждан</t>
  </si>
  <si>
    <t>0710046400</t>
  </si>
  <si>
    <t>Реализация мероприятий по поэтапному внедрению Всероссийского физкультурно-спортивного комплекса "Готов к труду и обороне" (ГТО)</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</si>
  <si>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</si>
  <si>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Создание в образовательных организациях условий для получения детьми-инвалидами качественного образования</t>
  </si>
  <si>
    <t>0240045070</t>
  </si>
  <si>
    <t>02400S5070</t>
  </si>
  <si>
    <t>02600S8900</t>
  </si>
  <si>
    <t>Муниципальная программа "Совершенствование социально-экономической политики на территории муниципального образования Алапаевское до 2030 года"</t>
  </si>
  <si>
    <t>Муниципальная программа "Развитие жилищно-коммунального хозяйства и повышения энергетической эффективности в муниципальном образовании Алапаевское до 2030 года"</t>
  </si>
  <si>
    <t>Муниципальная программа "Развитие культуры в муниципальном образовании Алапаевское до 2030 года"</t>
  </si>
  <si>
    <t>Муниципальная программа "Обеспечение деятельности по комплектованию, учету, хранению и использованию архивных документов, находящихся в муниципальной собственности муниципального образования Алапаевское, до 2030 года"</t>
  </si>
  <si>
    <t>02400S5800</t>
  </si>
  <si>
    <t>02700S8700</t>
  </si>
  <si>
    <t>Создание в образовательных организациях условий для получения детьми-инвалидами качественного образования (доля софинансирования местного бюджета)</t>
  </si>
  <si>
    <t>Создание безопасных условий пребывания в муниципальных организациях отдыха детей и их оздоровления (доля софинансирования местного бюджета)</t>
  </si>
  <si>
    <t>Организация военно-патриотического воспитания и допризывной подготовки молодых граждан (доля софинансирования местного бюджета)</t>
  </si>
  <si>
    <t>Развитие сети муниципальных учреждений по работе с молодежью (доля софинансирования местного бюджета)</t>
  </si>
  <si>
    <t>Муниципальная программа «Развитие системы образования и реализация молодежной политики в муниципальном образовании Алапаевское до 2025 года"</t>
  </si>
  <si>
    <t>02300S5600</t>
  </si>
  <si>
    <t>0810023070</t>
  </si>
  <si>
    <t>0830023140</t>
  </si>
  <si>
    <t>Снос жилых помещений, признанных непригодными для проживания и (или) с высоким уровнем износа на территории муниципального образования Алапаевское</t>
  </si>
  <si>
    <t>0830023170</t>
  </si>
  <si>
    <t>Модернизация системы отопления в муниципальных учреждениях муниципального образования Алапаевское</t>
  </si>
  <si>
    <t>0840026200</t>
  </si>
  <si>
    <t>Подпрограмма "Обеспечение реализации муниципальной программы "Развитие жилищно-коммунального хозяйства и повышения энергетической эффективности в муниципальном образовании Алапаевское до 2030 года"</t>
  </si>
  <si>
    <t>0860023250</t>
  </si>
  <si>
    <t>0850023230</t>
  </si>
  <si>
    <t>Реализация мероприятий по благоустройству сельских территорий муниципального образования Алапаевское</t>
  </si>
  <si>
    <t>0210025060</t>
  </si>
  <si>
    <t>Организация подвоза воспитанников</t>
  </si>
  <si>
    <t>07100S6400</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</si>
  <si>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информационно-телекоммуникационной сети "Интернет" (доля софинансирования местного бюджета)</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</si>
  <si>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 (доля софинансирования местного бюджета)</t>
  </si>
  <si>
    <t>Подпрограмма "Обеспечение реализации муниципальной программы "Развитие культуры в муниципальном образовании Алапаевское до 2030 года"</t>
  </si>
  <si>
    <t>0550021020</t>
  </si>
  <si>
    <t>0550021040</t>
  </si>
  <si>
    <t>0550020030</t>
  </si>
  <si>
    <t xml:space="preserve">Подпрограмма "Обеспечение реализации муниципальной программы муниципального образования Алапаевское "Совершенствование социально-экономической политики на территории муниципального образования Алапаевское до 2030 года"
</t>
  </si>
  <si>
    <t>0710026010</t>
  </si>
  <si>
    <t>0710026050</t>
  </si>
  <si>
    <t>Переселение граждан из аварийного жилищного фонда в рамках национального проекта "Жилье и городская среда"</t>
  </si>
  <si>
    <t>Переселение граждан из аварийного жилищного фонда  в рамках национального проекта "Жилье и городская среда"</t>
  </si>
  <si>
    <t>Управление муниципальным имуществом, архитектурой и градостроительством Администрации муниципального образования Алапаевское</t>
  </si>
  <si>
    <t>0840023190</t>
  </si>
  <si>
    <t>0850079220</t>
  </si>
  <si>
    <t>Подпрограмма "Импульс для предпринимательства"</t>
  </si>
  <si>
    <t>0730026010</t>
  </si>
  <si>
    <t>6</t>
  </si>
  <si>
    <t>Субсидии некоммерческим организациям (за исключением государственных (муниципальных) учреждений)</t>
  </si>
  <si>
    <t>Содержание памятников, обелисков, стел и мемориальных досок, находящихся на территории муниципального образования Алапаевское</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</si>
  <si>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</si>
  <si>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Модернизация библиотек в части комплектования книжных фондов на условиях софинансирования из федерального бюджета</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</si>
  <si>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</si>
  <si>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Код главного распорядителя бюджетных средств</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</si>
  <si>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(доля софинансирования местного бюджета)</t>
  </si>
  <si>
    <t>350</t>
  </si>
  <si>
    <t>Премии и гранты</t>
  </si>
  <si>
    <t>Физическая культура</t>
  </si>
  <si>
    <t>Муниципальная программа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</si>
  <si>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"Развитие физической культуры и спорта в муниципальном образовании Алапаевское до 2030 года"</t>
  </si>
  <si>
    <t>Подпрограмма "Обеспечение реализации муниципальной программы "Развитие жилищно-коммунального хозяйства и повышение энергетической эффективности в муниципальном образовании Алапаевское до 2030 года"</t>
  </si>
  <si>
    <t>Муниципальная программа "Повышение эффективности управления муниципальной собственностью муниципального образования Алапаевское до 2030 года"</t>
  </si>
  <si>
    <t>0300023050</t>
  </si>
  <si>
    <t>0300023080</t>
  </si>
  <si>
    <r>
      <t xml:space="preserve">Подпрограмма "Обеспечение реализации муниципальной программы </t>
    </r>
    <r>
      <rPr>
        <b/>
        <sz val="10"/>
        <rFont val="Times New Roman"/>
        <family val="1"/>
        <charset val="204"/>
      </rPr>
      <t>"Совершенствование социально-экономической политики на территории муниципального образования Алапаевское до 2030 года"</t>
    </r>
  </si>
  <si>
    <t>Подпрограмма "Обеспечение реализации муниципальной программы "Совершенствование социально-экономической политики на территории муниципального образования Алапаевское до 2030 года"</t>
  </si>
  <si>
    <t>Муниципальная программа "Управление финансами муниципального образования Алапаевское до 2027 года"</t>
  </si>
  <si>
    <t>Муниципальная программа "Социальная поддержка населения муниципального образования Алапаевское до 2026 года"</t>
  </si>
  <si>
    <t xml:space="preserve">Ведомственная структура расходов бюджета муниципального образования Алапаевское  на 2024 год </t>
  </si>
  <si>
    <t xml:space="preserve">Распределение
бюджетных ассигнований по разделам, подразделам, целевым статьям 
(муниципальным программам муниципального образования Алапаевское 
и непрограммным направлениям деятельности), группам и подгруппам видов расходов
классификации расходов бюджетов на 2024 год
</t>
  </si>
  <si>
    <t>Реализация мероприятий по поэтапному внедрению Всероссийского физкультурно-спортивного комплекса "Готов к труду и обороне" (ГТО) (доля софинансирования местного бюджета)</t>
  </si>
  <si>
    <t>Государственная поддержка организаций, входящих в систему спортивной подготовки, на условиях софинансирования из федерального бюджета</t>
  </si>
  <si>
    <t>0710046192</t>
  </si>
  <si>
    <t>07100S6192</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</si>
  <si>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t>
  </si>
  <si>
    <t>071A255197</t>
  </si>
  <si>
    <t>Государственная поддержка лучших сельских учреждений культуры и лучших работников сельских учреждений культуры на условиях софинансирования из федерального бюджета</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</si>
  <si>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t>
  </si>
  <si>
    <t>0240045И00</t>
  </si>
  <si>
    <t>Обустройство мест отдыха населения в Свердловской области</t>
  </si>
  <si>
    <t>Алапаевская районная территориальная избирательная комиссия</t>
  </si>
  <si>
    <t>03000L5990</t>
  </si>
  <si>
    <t>Подготовка проектов межевания земельных участков и проведение кадастровых работ на условиях софинансирования из федерального бюджета</t>
  </si>
  <si>
    <t>Муниципальная программа «Развитие системы образования и реализация молодежной политики в муниципальном образовании Алапаевское до 2027 года"</t>
  </si>
  <si>
    <t>Подпрограмма "Обеспечение реализации муниципальной программы "Развитие системы образования в муниципальном образовании Алапаевское до 2027 года"</t>
  </si>
  <si>
    <t>Подпрограмма "Обеспечение реализации муниципальной программы "Социальная поддержка населения муниципального образования Алапаевское до 2026года"</t>
  </si>
  <si>
    <t>Подпрограмма "Обеспечение реализации муниципальной программы "Социальная поддержка населения муниципального образования Алапаевское до 2026 года"</t>
  </si>
  <si>
    <t>Муниципальная программа "Формирование здорового образа жизни населения муниципального образования Алапаевское до 2027 года"</t>
  </si>
  <si>
    <t xml:space="preserve">Муниципальная программа "Формирование здорового образа жизни населения муниципального образования Алапаевское до 2027 года"
</t>
  </si>
  <si>
    <t>Муниципальная программа "Обеспечение рационального и безопасного природопользования на территории муниципального образования Алапаевское до 2027 года"</t>
  </si>
  <si>
    <t>Муниципальная программа "Развитие транспортного комплекса  муниципального образования Алапаевское до 2026 года"</t>
  </si>
  <si>
    <t>Муниципальная программа "Обеспечение общественной безопасности на территории муниципального образования Алапаевское до 2027 года"</t>
  </si>
  <si>
    <t>Муниципальная программа "Развитие кадровой политики в системе муниципального управления муниципального образования Алапаевское и противодействие коррупции в муниципальном образовании Алапаевское до 2027 года"</t>
  </si>
  <si>
    <t>Муниципальная программа "Профилактика  терроризма, а также минимизация и (или) ликвидация последствий его проявлений в муниципальном образовании Алапаевское до 2027 года"</t>
  </si>
  <si>
    <t>Организация и содержание зон санитарной охраны первого пояса на водозаборных участках</t>
  </si>
  <si>
    <t>Субсидии юридическим лицам (кроме некоммерческих организаций), индивидуальным предпринимателям, физическим лицам</t>
  </si>
  <si>
    <t>0810023050</t>
  </si>
  <si>
    <t>Обеспечение условий реализации муниципальными общеобразовательными организациями образовательных программ естественно-научного цикла и профориентационной работы (доля софинансирования местного бюджета)</t>
  </si>
  <si>
    <t>02400S5И00</t>
  </si>
  <si>
    <t xml:space="preserve">Подпрограмма "Обеспечение реализации муниципальной программы "Обеспечение общественной безопасности на территории муниципального образования Алапаевское до 2027 года"
</t>
  </si>
  <si>
    <t>Подготовка инвестиционных проектов по развитию газификации в сельской местности</t>
  </si>
  <si>
    <t>Реализация мероприятий "Дорожной карты" по устранению нарушений, указанных в предписаниях органов государственного надзора</t>
  </si>
  <si>
    <t>0240025300</t>
  </si>
  <si>
    <t>Перечень муниципальных программ, подлежащих реализации в 2024 году</t>
  </si>
  <si>
    <t>Осуществление государственных полномочий Российской Федерации по первичному воинскому учету</t>
  </si>
  <si>
    <t>Поддержка реализации проектов по приоритетным направлениям работы с молодежью на территории Свердловской области</t>
  </si>
  <si>
    <t>0260048П00</t>
  </si>
  <si>
    <t>0810049606</t>
  </si>
  <si>
    <t>0810049506</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</si>
  <si>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</si>
  <si>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t>
  </si>
  <si>
    <t>08100S9606</t>
  </si>
  <si>
    <t>Обеспечение реализации муниципальных программ по модернизации систем коммунальной инфраструктуры муниципальных образований Свердловской области (доля софинансирования местного бюджета)</t>
  </si>
  <si>
    <t>Ремонт и содержание автомобильных дорог общего пользования местного значения и искусственных сооружений на них,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</si>
  <si>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1200028010</t>
  </si>
  <si>
    <t>1200028020</t>
  </si>
  <si>
    <t>1200028030</t>
  </si>
  <si>
    <t>120P548Г00</t>
  </si>
  <si>
    <t>120P5S8Г00</t>
  </si>
  <si>
    <t>1200028050</t>
  </si>
  <si>
    <t>120Р550810</t>
  </si>
  <si>
    <t>Осуществление мероприятий в отношении объектов культурного наследия</t>
  </si>
  <si>
    <t>Расходы на оказание содействия в подготовке и проведении выборов в федеральные органы государственной власти и в информировании избирателей</t>
  </si>
  <si>
    <t>Реализация проектов капитального строительства муниципального значения по развитию газификации</t>
  </si>
  <si>
    <t>024Е250980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</si>
  <si>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</si>
  <si>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 xml:space="preserve"> Субсидии некоммерческим организациям (за исключением государственных (муниципальных) учреждений)</t>
  </si>
  <si>
    <t>02600S8П00</t>
  </si>
  <si>
    <t>Поддержка реализации проектов по приоритетным направлениям работы с молодежью на территории Свердловской области (доля софинансирования местного бюджета)</t>
  </si>
  <si>
    <t xml:space="preserve">7000020810  </t>
  </si>
  <si>
    <t>7000026010</t>
  </si>
  <si>
    <t>0820063100</t>
  </si>
  <si>
    <t>160F242И00</t>
  </si>
  <si>
    <t>02200L3040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</si>
  <si>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на условиях софинансирования из федерального бюджета</t>
  </si>
  <si>
    <t>0530043410</t>
  </si>
  <si>
    <t>Осуществление торгового обслуживания в малонаселенных, отдаленных и труднодоступных сельских населенных пунктах Свердловской области</t>
  </si>
  <si>
    <t>05300S3410</t>
  </si>
  <si>
    <t>Осуществление торгового обслуживания в малонаселенных, отдаленных и труднодоступных сельских населенных пунктах Свердловской области (доля софинансирования местного бюджета)</t>
  </si>
  <si>
    <t>Актуализация схем водоснабжения, водоотведения и теплоснабжения муниципального образования Алапаевское</t>
  </si>
  <si>
    <t>0810023100</t>
  </si>
  <si>
    <t>Субсидия муниципальному унитарному предприятию "Коммунальные сети" в целях предупреждения банкротства и восстановления платежеспособности</t>
  </si>
  <si>
    <t>08400S2200</t>
  </si>
  <si>
    <t>Строительство газовых котельных (в том числе разработка проектно-сметной документации)</t>
  </si>
  <si>
    <t>08500S5763</t>
  </si>
  <si>
    <t>Реализация мероприятий по благоустройству сельских территорий (доля софинансирования местного бюджета)</t>
  </si>
  <si>
    <t>Реализация мероприятий по благоустройству сельских территорий</t>
  </si>
  <si>
    <t>08500Д5763</t>
  </si>
  <si>
    <t>160F2S2И00</t>
  </si>
  <si>
    <t>Обустройство мест отдыха населения в Свердловской области (доля софинансирования местного бюджета)</t>
  </si>
  <si>
    <t>Реализация проекта инициативного бюджетирования «Оборудование многофункциональной парковой зоны в д.Исакова», на условиях софинансирования за счет средств местного бюджета</t>
  </si>
  <si>
    <t>70000S3102</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</si>
  <si>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</si>
  <si>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70000S3101</t>
  </si>
  <si>
    <t>70000S3103</t>
  </si>
  <si>
    <t>Реализация проекта инициативного бюджетирования «Интерактивный скалодром», на условиях софинансирования за счет средств местного бюджета</t>
  </si>
  <si>
    <t>Реализация проекта инициативного бюджетирования «Вдохновение», на условиях софинансирования за счет средств местного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</si>
  <si>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</si>
  <si>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022ЕВ51790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</si>
  <si>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</si>
  <si>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0230045610</t>
  </si>
  <si>
    <t>7000020203</t>
  </si>
  <si>
    <t>Организация и проведение районных мероприятий на территории муниципального образования Алапаевское</t>
  </si>
  <si>
    <t>0710046600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</si>
  <si>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</si>
  <si>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07100S6600</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</si>
  <si>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 (доля софинансирования местного бюджета)</t>
  </si>
  <si>
    <t>08500L5762</t>
  </si>
  <si>
    <t>08500Д5762</t>
  </si>
  <si>
    <t>Предоставление региональных социальных выплат молодым семьям на улучшение жилищных условий</t>
  </si>
  <si>
    <t>0460049500</t>
  </si>
  <si>
    <t>от 14 декабря 2023 №291</t>
  </si>
  <si>
    <t>7000040700</t>
  </si>
  <si>
    <t>7000020070</t>
  </si>
  <si>
    <t>Исполнение судебных актов, предусматривающих обращение взыскания на средства местного бюджета по денежным обязательствам к муниципальным учреждениям</t>
  </si>
  <si>
    <t>7000020042</t>
  </si>
  <si>
    <t>Зарезервированные средства на организацию конкурсного отбора общественных и социальных инициатив</t>
  </si>
  <si>
    <t>7000023085</t>
  </si>
  <si>
    <t>840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</si>
  <si>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</si>
  <si>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Исполнение муниципальных гарантий </t>
  </si>
  <si>
    <t>Обустройство мест отдыха населения в Свердловской области (за счет внебюджетных источников)</t>
  </si>
  <si>
    <t>1600023101</t>
  </si>
  <si>
    <t>7000023005</t>
  </si>
  <si>
    <t>7000023006</t>
  </si>
  <si>
    <t>Реализация муниципального проекта инициативного бюджетирования «Выше радуги»</t>
  </si>
  <si>
    <t>Реализация муниципального проекта инициативного бюджетирования «Оборудование зоны отдыха»</t>
  </si>
  <si>
    <t>7000043100</t>
  </si>
  <si>
    <t>7000025007</t>
  </si>
  <si>
    <t>Реализация муниципального проекта инициативного бюджетирования «Школьная зона»</t>
  </si>
  <si>
    <t>7000025008</t>
  </si>
  <si>
    <t>Реализация муниципального проекта инициативного бюджетирования «Современный актовый зал – инструмент социально-культурного развития обучающихся»</t>
  </si>
  <si>
    <t>7000025009</t>
  </si>
  <si>
    <t>Реализация муниципального проекта инициативного бюджетирования «Создание центра патриотического воспитания имени Героя Советского Союза С.Устинова»</t>
  </si>
  <si>
    <t xml:space="preserve">Реализация муниципального проекта инициативного бюджетирования «Школа обучения катания на коньках «Бригантина» </t>
  </si>
  <si>
    <t>7000025011</t>
  </si>
  <si>
    <t>Реализация муниципального проекта инициативного бюджетирования «Сказочный двор»</t>
  </si>
  <si>
    <t>Поддержка реализации проектов по приоритетным направлениям работы с молодежью на территории Свердловской области (за счет внебюджетных источников)</t>
  </si>
  <si>
    <t>0260025050</t>
  </si>
  <si>
    <t>0720000000</t>
  </si>
  <si>
    <t>Развитие объектов, предназначенных для организации досуга жителей муниципального образования Алапаевское и объектов активного развития</t>
  </si>
  <si>
    <t>0720026010</t>
  </si>
  <si>
    <t>7000026004</t>
  </si>
  <si>
    <t>Реализация муниципального проекта инициативного бюджетирования «Вот она какая, красавица лесная!»</t>
  </si>
  <si>
    <t>7000026012</t>
  </si>
  <si>
    <t>Реализация муниципального проекта инициативного бюджетирования «Новые окна-новый взгляд на жизнь»</t>
  </si>
  <si>
    <t>7000026013</t>
  </si>
  <si>
    <t>Реализация муниципального проекта инициативного бюджетирования «Ремонт пола в Бобровском СК»</t>
  </si>
  <si>
    <t>7000026014</t>
  </si>
  <si>
    <t>Реализация муниципального проекта инициативного бюджетирования «Музыка рядом»</t>
  </si>
  <si>
    <t>7000026015</t>
  </si>
  <si>
    <t>Реализация муниципального проекта инициативного бюджетирования «Оборудование сцены для функционирования сельского театра»</t>
  </si>
  <si>
    <t>0220045200</t>
  </si>
  <si>
    <t>Обустройство спортивных площадок (оснащение спортивным оборудованием)</t>
  </si>
  <si>
    <t>1200028070</t>
  </si>
  <si>
    <t>7000028017</t>
  </si>
  <si>
    <t>Реализация муниципального проекта инициативного бюджетирования «Благоустройство спортивно-игровой площадки «Территория спорта»</t>
  </si>
  <si>
    <t>Внедрение механизмов инициативного бюджетирования на территории Свердловской области</t>
  </si>
  <si>
    <t>Резервный фонд Правительства Свердловской области</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</si>
  <si>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</si>
  <si>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700002501И</t>
  </si>
  <si>
    <t>Переселение граждан из аварийного жилищного фонда за счет средств, поступивших от публично-правой компании "Фонд развития территорий"</t>
  </si>
  <si>
    <t>Приложение №2</t>
  </si>
  <si>
    <t>7000040600</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</si>
  <si>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</si>
  <si>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7000055490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</si>
  <si>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</si>
  <si>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0230045Л00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</si>
  <si>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</si>
  <si>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</si>
  <si>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0710046500</t>
  </si>
  <si>
    <t>Муниципальная программа "Формирование современной городской среды на территории муниципального образования Алапаевское на 2018-2030 годы"</t>
  </si>
  <si>
    <t>908</t>
  </si>
  <si>
    <t>Мероприятия по ремонту и приведению зданий и помещений, в которых размещены организации отрасли образования, в соответствие с требованиями надзорных органов</t>
  </si>
  <si>
    <t>042005250F</t>
  </si>
  <si>
    <t>0610027160</t>
  </si>
  <si>
    <t>0220050500</t>
  </si>
  <si>
    <t>7000042800</t>
  </si>
  <si>
    <t>Приложение №3</t>
  </si>
  <si>
    <t>Содействие в организации электро-, тепло-, газо- и водоснабжения, водоотведения, снабжения населения топливом</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</si>
  <si>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</si>
  <si>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</si>
  <si>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Реализация муниципального проекта инициативного бюджетирования "Физкультурно-спортивный клуб любителей здорового образа жизни "Заряд"</t>
  </si>
  <si>
    <t xml:space="preserve">к Решению Думы муниципального образования Алапаевское от 24.12.2024 №411 "О внесении изменений в Решение Думы муниципального образования Алапаевское от 14 декабря 2023 года № 291 "О бюджете муниципального образования Алапаевское на 2024 год и плановый период 2025 и 2026 годов" </t>
  </si>
  <si>
    <t xml:space="preserve">                                                                                    к Решению Думы муниципального образования Алапаевское от 24.12.2024 №411 "О внесении изменений в Решение Думы муниципального образования                                                                                                                                                                                                          Алапаевское от 14 декабря 2023 года №291 "О бюджете муниципального                                                                                                                                                                                                      образования Алапаевское на 2024 год и плановый период 2025 и 2026 годов"</t>
  </si>
  <si>
    <t xml:space="preserve">к Решению Думы муниципального образования Алапаевское от 24.12.2024 №411 "О внесении изменений в Решение Думы муниципального образования Алапаевское от 14 декабря 2023 года №291 "О бюджете муниципального образования Алапаевское на 2024 год и плановый период 2025 и 2026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</si>
</sst>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00_);_(* \(#,##0.00\);_(* &quot;-&quot;??_);_(@_)"/>
    <numFmt numFmtId="165" formatCode="0000"/>
    <numFmt numFmtId="166" formatCode="#,##0.0"/>
    <numFmt numFmtId="167" formatCode="#,##0.000"/>
    <numFmt numFmtId="168" formatCode="0.0"/>
    <numFmt numFmtId="169" formatCode="0.00000"/>
  </numFmts>
  <fonts count="48" x14ac:knownFonts="1">
    <font>
      <sz val="10"/>
      <name val="Arial"/>
    </font>
    <font>
      <sz val="10"/>
      <name val="Arial"/>
      <family val="2"/>
      <charset val="204"/>
    </font>
    <font>
      <sz val="10"/>
      <name val="Arial"/>
      <family val="2"/>
      <charset val="204"/>
    </font>
    <font>
      <b/>
      <sz val="10"/>
      <name val="Arial"/>
      <family val="2"/>
      <charset val="204"/>
    </font>
    <font>
      <b/>
      <sz val="10"/>
      <name val="Times New Roman"/>
      <family val="1"/>
      <charset val="204"/>
    </font>
    <font>
      <sz val="10"/>
      <name val="Times New Roman"/>
      <family val="1"/>
      <charset val="204"/>
    </font>
    <font>
      <b/>
      <sz val="10"/>
      <name val="Arial"/>
      <family val="2"/>
      <charset val="204"/>
    </font>
    <font>
      <b/>
      <sz val="10"/>
      <color indexed="8"/>
      <name val="Times New Roman"/>
      <family val="1"/>
      <charset val="204"/>
    </font>
    <font>
      <sz val="10"/>
      <name val="Arial"/>
      <family val="2"/>
      <charset val="204"/>
    </font>
    <font>
      <b/>
      <sz val="12"/>
      <name val="Times New Roman"/>
      <family val="1"/>
      <charset val="204"/>
    </font>
    <font>
      <sz val="10"/>
      <color indexed="8"/>
      <name val="Calibri"/>
      <family val="2"/>
      <charset val="204"/>
    </font>
    <font>
      <sz val="11"/>
      <color indexed="8"/>
      <name val="Times New Roman"/>
      <family val="1"/>
      <charset val="204"/>
    </font>
    <font>
      <sz val="11"/>
      <name val="Times New Roman"/>
      <family val="1"/>
      <charset val="204"/>
    </font>
    <font>
      <b/>
      <sz val="12"/>
      <color indexed="8"/>
      <name val="Times New Roman"/>
      <family val="1"/>
      <charset val="204"/>
    </font>
    <font>
      <sz val="10"/>
      <color indexed="8"/>
      <name val="Times New Roman"/>
      <family val="1"/>
      <charset val="204"/>
    </font>
    <font>
      <sz val="12"/>
      <color indexed="8"/>
      <name val="Times New Roman"/>
      <family val="1"/>
      <charset val="204"/>
    </font>
    <font>
      <sz val="10"/>
      <name val="Arial"/>
      <family val="2"/>
      <charset val="204"/>
    </font>
    <font>
      <sz val="13"/>
      <color indexed="8"/>
      <name val="Times New Roman"/>
      <family val="1"/>
      <charset val="204"/>
    </font>
    <font>
      <b/>
      <sz val="13"/>
      <color indexed="8"/>
      <name val="Times New Roman"/>
      <family val="1"/>
      <charset val="204"/>
    </font>
    <font>
      <sz val="12"/>
      <name val="Times New Roman"/>
      <family val="1"/>
      <charset val="204"/>
    </font>
    <font>
      <sz val="8"/>
      <name val="Arial"/>
      <family val="2"/>
      <charset val="204"/>
    </font>
    <font>
      <b/>
      <sz val="9"/>
      <name val="Times New Roman"/>
      <family val="1"/>
      <charset val="204"/>
    </font>
    <font>
      <sz val="11"/>
      <color theme="1"/>
      <name val="Calibri"/>
      <family val="2"/>
      <charset val="204"/>
      <scheme val="minor"/>
    </font>
    <font>
      <sz val="11"/>
      <color theme="0"/>
      <name val="Calibri"/>
      <family val="2"/>
      <charset val="204"/>
      <scheme val="minor"/>
    </font>
    <font>
      <b/>
      <sz val="10"/>
      <color rgb="FF000000"/>
      <name val="Arial CY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name val="Arial"/>
      <family val="2"/>
      <charset val="204"/>
    </font>
    <font>
      <sz val="12"/>
      <name val="Arial"/>
      <family val="2"/>
      <charset val="204"/>
    </font>
    <font>
      <b/>
      <sz val="11"/>
      <name val="Arial"/>
      <family val="2"/>
      <charset val="204"/>
    </font>
    <font>
      <sz val="11"/>
      <name val="Arial"/>
      <family val="2"/>
      <charset val="204"/>
    </font>
    <font>
      <sz val="9"/>
      <name val="Times New Roman"/>
      <family val="1"/>
      <charset val="204"/>
    </font>
    <font>
      <sz val="9"/>
      <color indexed="8"/>
      <name val="Times New Roman"/>
      <family val="1"/>
      <charset val="204"/>
    </font>
    <font>
      <sz val="9"/>
      <color indexed="8"/>
      <name val="Calibri"/>
      <family val="2"/>
      <charset val="204"/>
    </font>
    <font>
      <sz val="9"/>
      <name val="Arial"/>
      <family val="2"/>
      <charset val="204"/>
    </font>
  </fonts>
  <fills count="19">
    <fill>
      <patternFill patternType="none"/>
    </fill>
    <fill>
      <patternFill patternType="gray125"/>
    </fill>
    <fill>
      <patternFill patternType="solid">
        <fgColor indexed="9"/>
        <bgColor indexed="64"/>
      </patternFill>
    </fill>
    <fill>
      <patternFill patternType="solid">
        <fgColor rgb="FFFFFFCC"/>
      </patternFill>
    </fill>
    <fill>
      <patternFill patternType="solid">
        <fgColor rgb="FFCCFFFF"/>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C6EFCE"/>
      </patternFill>
    </fill>
    <fill>
      <patternFill patternType="solid">
        <fgColor theme="0"/>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167" fontId="24" fillId="3" borderId="4">
      <alignment horizontal="right" vertical="top" shrinkToFit="1"/>
    </xf>
    <xf numFmtId="167" fontId="24" fillId="4" borderId="4">
      <alignment horizontal="right" vertical="top" shrinkToFit="1"/>
    </xf>
    <xf numFmtId="4" fontId="24" fillId="3" borderId="4">
      <alignment horizontal="right" vertical="top" shrinkToFit="1"/>
    </xf>
    <xf numFmtId="4" fontId="24" fillId="4" borderId="4">
      <alignment horizontal="right" vertical="top" shrinkToFit="1"/>
    </xf>
    <xf numFmtId="4" fontId="24" fillId="4" borderId="4">
      <alignment horizontal="right" vertical="top" shrinkToFit="1"/>
    </xf>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5" fillId="11" borderId="5" applyNumberFormat="0" applyAlignment="0" applyProtection="0"/>
    <xf numFmtId="0" fontId="26" fillId="12" borderId="6" applyNumberFormat="0" applyAlignment="0" applyProtection="0"/>
    <xf numFmtId="0" fontId="27" fillId="12" borderId="5"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NumberFormat="0" applyFill="0" applyAlignment="0" applyProtection="0"/>
    <xf numFmtId="0" fontId="32" fillId="13" borderId="11" applyNumberFormat="0" applyAlignment="0" applyProtection="0"/>
    <xf numFmtId="0" fontId="33" fillId="0" borderId="0" applyNumberFormat="0" applyFill="0" applyBorder="0" applyAlignment="0" applyProtection="0"/>
    <xf numFmtId="0" fontId="34" fillId="14" borderId="0" applyNumberFormat="0" applyBorder="0" applyAlignment="0" applyProtection="0"/>
    <xf numFmtId="0" fontId="2" fillId="0" borderId="0"/>
    <xf numFmtId="0" fontId="2" fillId="0" borderId="0"/>
    <xf numFmtId="0" fontId="1" fillId="0" borderId="0"/>
    <xf numFmtId="0" fontId="1" fillId="0" borderId="0"/>
    <xf numFmtId="0" fontId="1" fillId="0" borderId="0"/>
    <xf numFmtId="0" fontId="2" fillId="0" borderId="0"/>
    <xf numFmtId="0" fontId="35" fillId="15" borderId="0" applyNumberFormat="0" applyBorder="0" applyAlignment="0" applyProtection="0"/>
    <xf numFmtId="0" fontId="36" fillId="0" borderId="0" applyNumberFormat="0" applyFill="0" applyBorder="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22" fillId="3" borderId="12" applyNumberFormat="0" applyFont="0" applyAlignment="0" applyProtection="0"/>
    <xf numFmtId="0" fontId="37" fillId="0" borderId="13" applyNumberFormat="0" applyFill="0" applyAlignment="0" applyProtection="0"/>
    <xf numFmtId="0" fontId="38" fillId="0" borderId="0" applyNumberForma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9" fillId="16" borderId="0" applyNumberFormat="0" applyBorder="0" applyAlignment="0" applyProtection="0"/>
  </cellStyleXfs>
  <cellXfs count="166">
    <xf numFmtId="0" fontId="0" fillId="0" borderId="0" xfId="0"/>
    <xf numFmtId="165"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xf>
    <xf numFmtId="165"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5" fillId="0" borderId="0" xfId="0" applyFont="1" applyAlignment="1">
      <alignment horizontal="right" vertical="center" wrapText="1"/>
    </xf>
    <xf numFmtId="0" fontId="6" fillId="0" borderId="0" xfId="0" applyFont="1"/>
    <xf numFmtId="0" fontId="5" fillId="0" borderId="0" xfId="0" applyFont="1" applyAlignment="1">
      <alignment vertical="center" wrapText="1"/>
    </xf>
    <xf numFmtId="165"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xf>
    <xf numFmtId="0" fontId="2" fillId="0" borderId="0" xfId="0" applyFont="1"/>
    <xf numFmtId="0" fontId="3" fillId="0" borderId="0" xfId="0" applyFont="1"/>
    <xf numFmtId="49" fontId="4" fillId="2" borderId="1" xfId="0" applyNumberFormat="1" applyFont="1" applyFill="1" applyBorder="1" applyAlignment="1">
      <alignment horizontal="center" vertical="center" wrapText="1"/>
    </xf>
    <xf numFmtId="0" fontId="8" fillId="0" borderId="0" xfId="0" applyFont="1"/>
    <xf numFmtId="0" fontId="9" fillId="0" borderId="1" xfId="0" applyFont="1" applyBorder="1" applyAlignment="1">
      <alignment horizontal="center" vertical="center" wrapText="1"/>
    </xf>
    <xf numFmtId="0" fontId="5" fillId="0" borderId="0" xfId="0" applyFont="1"/>
    <xf numFmtId="49" fontId="5" fillId="2" borderId="1" xfId="0" applyNumberFormat="1" applyFont="1" applyFill="1" applyBorder="1" applyAlignment="1">
      <alignment horizontal="center" vertical="center" wrapText="1"/>
    </xf>
    <xf numFmtId="49" fontId="5" fillId="0" borderId="1" xfId="40" applyNumberFormat="1" applyFont="1" applyBorder="1" applyAlignment="1">
      <alignment horizontal="center" vertical="center"/>
    </xf>
    <xf numFmtId="0" fontId="4" fillId="17" borderId="1" xfId="0" applyFont="1" applyFill="1" applyBorder="1" applyAlignment="1">
      <alignment horizontal="center" vertical="center" wrapText="1"/>
    </xf>
    <xf numFmtId="166" fontId="3" fillId="17" borderId="1" xfId="0" applyNumberFormat="1" applyFont="1" applyFill="1" applyBorder="1"/>
    <xf numFmtId="0" fontId="5" fillId="0" borderId="1" xfId="0" applyFont="1" applyBorder="1" applyAlignment="1">
      <alignment horizontal="center" vertical="center"/>
    </xf>
    <xf numFmtId="49" fontId="4" fillId="17" borderId="1" xfId="0" applyNumberFormat="1" applyFont="1" applyFill="1" applyBorder="1" applyAlignment="1">
      <alignment horizontal="center" vertical="center" wrapText="1"/>
    </xf>
    <xf numFmtId="0" fontId="0" fillId="17" borderId="0" xfId="0" applyFill="1"/>
    <xf numFmtId="0" fontId="0" fillId="0" borderId="0" xfId="0" applyAlignment="1">
      <alignment vertical="center"/>
    </xf>
    <xf numFmtId="166" fontId="0" fillId="0" borderId="0" xfId="0" applyNumberFormat="1"/>
    <xf numFmtId="0" fontId="10" fillId="0" borderId="0" xfId="0" applyFont="1" applyAlignment="1">
      <alignment horizontal="center" vertical="center"/>
    </xf>
    <xf numFmtId="0" fontId="14" fillId="0" borderId="2" xfId="0"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applyAlignment="1">
      <alignment vertical="center"/>
    </xf>
    <xf numFmtId="166" fontId="3" fillId="17" borderId="1" xfId="0" applyNumberFormat="1" applyFont="1" applyFill="1" applyBorder="1" applyAlignment="1">
      <alignment vertical="center"/>
    </xf>
    <xf numFmtId="0" fontId="4" fillId="0" borderId="1" xfId="0" applyFont="1" applyBorder="1" applyAlignment="1">
      <alignment horizontal="center" vertical="center"/>
    </xf>
    <xf numFmtId="166" fontId="14" fillId="17" borderId="2" xfId="0" applyNumberFormat="1" applyFont="1" applyFill="1" applyBorder="1" applyAlignment="1">
      <alignment horizontal="center" vertical="center" wrapText="1"/>
    </xf>
    <xf numFmtId="0" fontId="5" fillId="17" borderId="1" xfId="0" applyFont="1" applyFill="1" applyBorder="1" applyAlignment="1">
      <alignment horizontal="center" vertical="center" wrapText="1"/>
    </xf>
    <xf numFmtId="0" fontId="2" fillId="0" borderId="1" xfId="0" applyFont="1" applyBorder="1" applyAlignment="1">
      <alignment horizontal="center" vertical="center"/>
    </xf>
    <xf numFmtId="49" fontId="9" fillId="0" borderId="1" xfId="28" applyNumberFormat="1" applyFont="1" applyBorder="1" applyAlignment="1">
      <alignment horizontal="center" vertical="top"/>
    </xf>
    <xf numFmtId="0" fontId="4" fillId="0" borderId="1" xfId="28" applyFont="1" applyBorder="1" applyAlignment="1">
      <alignment horizontal="center" vertical="center" wrapText="1"/>
    </xf>
    <xf numFmtId="0" fontId="4" fillId="17" borderId="1" xfId="0" applyFont="1" applyFill="1" applyBorder="1" applyAlignment="1">
      <alignment horizontal="center" vertical="center" textRotation="90" wrapText="1"/>
    </xf>
    <xf numFmtId="0" fontId="14" fillId="17" borderId="2" xfId="0" applyFont="1" applyFill="1" applyBorder="1" applyAlignment="1">
      <alignment horizontal="center" vertical="center" wrapText="1"/>
    </xf>
    <xf numFmtId="0" fontId="11" fillId="17" borderId="1" xfId="0" applyFont="1" applyFill="1" applyBorder="1" applyAlignment="1">
      <alignment vertical="top" wrapText="1"/>
    </xf>
    <xf numFmtId="0" fontId="15" fillId="17" borderId="1" xfId="0" applyFont="1" applyFill="1" applyBorder="1" applyAlignment="1">
      <alignment horizontal="center"/>
    </xf>
    <xf numFmtId="0" fontId="9" fillId="0" borderId="1" xfId="0" applyFont="1" applyBorder="1" applyAlignment="1">
      <alignment horizontal="center" wrapText="1"/>
    </xf>
    <xf numFmtId="49" fontId="5" fillId="17" borderId="1" xfId="0" applyNumberFormat="1" applyFont="1" applyFill="1" applyBorder="1" applyAlignment="1">
      <alignment horizontal="center" vertical="center" wrapText="1"/>
    </xf>
    <xf numFmtId="49" fontId="4" fillId="0" borderId="1" xfId="28" applyNumberFormat="1" applyFont="1" applyBorder="1" applyAlignment="1">
      <alignment horizontal="center" vertical="center"/>
    </xf>
    <xf numFmtId="165" fontId="4" fillId="17" borderId="1" xfId="0" applyNumberFormat="1" applyFont="1" applyFill="1" applyBorder="1" applyAlignment="1">
      <alignment horizontal="center" vertical="center" wrapText="1"/>
    </xf>
    <xf numFmtId="165" fontId="5" fillId="17" borderId="1" xfId="0" applyNumberFormat="1" applyFont="1" applyFill="1" applyBorder="1" applyAlignment="1">
      <alignment horizontal="center" vertical="center" wrapText="1"/>
    </xf>
    <xf numFmtId="166" fontId="3" fillId="17" borderId="0" xfId="0" applyNumberFormat="1" applyFont="1" applyFill="1"/>
    <xf numFmtId="0" fontId="12" fillId="0" borderId="1" xfId="0" applyFont="1" applyBorder="1" applyAlignment="1">
      <alignment horizontal="left" vertical="top" wrapText="1"/>
    </xf>
    <xf numFmtId="0" fontId="12" fillId="17" borderId="1" xfId="0" applyFont="1" applyFill="1" applyBorder="1" applyAlignment="1">
      <alignment horizontal="left" vertical="top" wrapText="1"/>
    </xf>
    <xf numFmtId="49" fontId="15" fillId="0" borderId="1" xfId="0" applyNumberFormat="1" applyFont="1" applyBorder="1" applyAlignment="1">
      <alignment horizontal="center" vertical="center" wrapText="1"/>
    </xf>
    <xf numFmtId="49" fontId="4" fillId="0" borderId="1" xfId="41" applyNumberFormat="1" applyFont="1" applyBorder="1" applyAlignment="1">
      <alignment horizontal="center" vertical="center"/>
    </xf>
    <xf numFmtId="49" fontId="5" fillId="0" borderId="1" xfId="41" applyNumberFormat="1" applyFont="1" applyBorder="1" applyAlignment="1">
      <alignment horizontal="center" vertical="center"/>
    </xf>
    <xf numFmtId="0" fontId="0" fillId="0" borderId="0" xfId="0" applyAlignment="1">
      <alignment horizontal="left"/>
    </xf>
    <xf numFmtId="166" fontId="1" fillId="17" borderId="1" xfId="0" applyNumberFormat="1" applyFont="1" applyFill="1" applyBorder="1"/>
    <xf numFmtId="0" fontId="1" fillId="0" borderId="0" xfId="0" applyFont="1"/>
    <xf numFmtId="166" fontId="0" fillId="0" borderId="0" xfId="0" applyNumberFormat="1" applyAlignment="1">
      <alignment vertical="center"/>
    </xf>
    <xf numFmtId="0" fontId="1" fillId="17" borderId="0" xfId="0" applyFont="1" applyFill="1" applyAlignment="1">
      <alignment horizontal="right"/>
    </xf>
    <xf numFmtId="49" fontId="1" fillId="0" borderId="0" xfId="0" applyNumberFormat="1" applyFont="1"/>
    <xf numFmtId="49" fontId="1" fillId="0" borderId="0" xfId="0" applyNumberFormat="1" applyFont="1" applyAlignment="1">
      <alignment horizontal="left"/>
    </xf>
    <xf numFmtId="166" fontId="18" fillId="17" borderId="1" xfId="0" applyNumberFormat="1" applyFont="1" applyFill="1" applyBorder="1" applyAlignment="1">
      <alignment vertical="center"/>
    </xf>
    <xf numFmtId="166" fontId="17" fillId="0" borderId="1" xfId="0" applyNumberFormat="1" applyFont="1" applyBorder="1" applyAlignment="1">
      <alignment horizontal="right" vertical="center" wrapText="1"/>
    </xf>
    <xf numFmtId="0" fontId="1" fillId="0" borderId="1" xfId="0" applyFont="1" applyBorder="1" applyAlignment="1">
      <alignment horizontal="center" vertical="center"/>
    </xf>
    <xf numFmtId="49" fontId="4" fillId="0" borderId="1" xfId="28" applyNumberFormat="1" applyFont="1" applyBorder="1" applyAlignment="1">
      <alignment horizontal="center" vertical="top"/>
    </xf>
    <xf numFmtId="166" fontId="1" fillId="18" borderId="1" xfId="0" applyNumberFormat="1" applyFont="1" applyFill="1" applyBorder="1"/>
    <xf numFmtId="166" fontId="0" fillId="17" borderId="0" xfId="0" applyNumberFormat="1" applyFill="1"/>
    <xf numFmtId="0" fontId="1" fillId="0" borderId="0" xfId="0" applyFont="1" applyAlignment="1">
      <alignment horizontal="center"/>
    </xf>
    <xf numFmtId="0" fontId="1" fillId="0" borderId="0" xfId="0" applyFont="1" applyAlignment="1">
      <alignment horizontal="left"/>
    </xf>
    <xf numFmtId="0" fontId="1" fillId="17" borderId="0" xfId="0" applyFont="1" applyFill="1"/>
    <xf numFmtId="0" fontId="5" fillId="0" borderId="0" xfId="0" applyFont="1" applyAlignment="1">
      <alignment horizontal="left"/>
    </xf>
    <xf numFmtId="0" fontId="15" fillId="17" borderId="0" xfId="0" applyFont="1" applyFill="1" applyAlignment="1">
      <alignment horizontal="center"/>
    </xf>
    <xf numFmtId="166" fontId="18" fillId="17" borderId="0" xfId="0" applyNumberFormat="1" applyFont="1" applyFill="1" applyAlignment="1">
      <alignment vertical="center"/>
    </xf>
    <xf numFmtId="0" fontId="2" fillId="0" borderId="0" xfId="0" applyFont="1" applyAlignment="1">
      <alignment horizontal="center" vertical="center"/>
    </xf>
    <xf numFmtId="166" fontId="5" fillId="0" borderId="0" xfId="0" applyNumberFormat="1" applyFont="1"/>
    <xf numFmtId="166" fontId="3" fillId="0" borderId="1" xfId="0" applyNumberFormat="1" applyFont="1" applyBorder="1"/>
    <xf numFmtId="49" fontId="4" fillId="17" borderId="1" xfId="0" applyNumberFormat="1" applyFont="1" applyFill="1" applyBorder="1" applyAlignment="1">
      <alignment horizontal="center" vertical="center"/>
    </xf>
    <xf numFmtId="0" fontId="1" fillId="0" borderId="0" xfId="0" applyFont="1" applyAlignment="1">
      <alignment vertical="center"/>
    </xf>
    <xf numFmtId="0" fontId="12" fillId="0" borderId="0" xfId="0" applyFont="1" applyAlignment="1">
      <alignment horizontal="right"/>
    </xf>
    <xf numFmtId="0" fontId="4" fillId="0" borderId="1" xfId="0" applyFont="1" applyBorder="1" applyAlignment="1">
      <alignment horizontal="center" vertical="top" wrapText="1"/>
    </xf>
    <xf numFmtId="0" fontId="15" fillId="17" borderId="0" xfId="0" applyFont="1" applyFill="1" applyAlignment="1">
      <alignment vertical="top" wrapText="1"/>
    </xf>
    <xf numFmtId="165" fontId="4" fillId="17" borderId="1" xfId="0" applyNumberFormat="1" applyFont="1" applyFill="1" applyBorder="1" applyAlignment="1">
      <alignment horizontal="center" vertical="center"/>
    </xf>
    <xf numFmtId="165" fontId="5" fillId="17" borderId="1" xfId="0" applyNumberFormat="1" applyFont="1" applyFill="1" applyBorder="1" applyAlignment="1">
      <alignment horizontal="center" vertical="center"/>
    </xf>
    <xf numFmtId="49" fontId="4" fillId="17" borderId="1" xfId="28" applyNumberFormat="1" applyFont="1" applyFill="1" applyBorder="1" applyAlignment="1">
      <alignment horizontal="center" vertical="center"/>
    </xf>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17"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4" fillId="0" borderId="1" xfId="28" applyFont="1" applyBorder="1" applyAlignment="1">
      <alignment horizontal="center" vertical="top" wrapText="1"/>
    </xf>
    <xf numFmtId="49" fontId="4" fillId="0" borderId="1" xfId="25" applyNumberFormat="1" applyFont="1" applyBorder="1" applyAlignment="1">
      <alignment horizontal="center" vertical="center" wrapText="1"/>
    </xf>
    <xf numFmtId="49" fontId="5" fillId="0" borderId="1" xfId="25" applyNumberFormat="1" applyFont="1" applyBorder="1" applyAlignment="1">
      <alignment horizontal="center" vertical="center" wrapText="1"/>
    </xf>
    <xf numFmtId="49" fontId="4" fillId="17" borderId="1" xfId="25" applyNumberFormat="1" applyFont="1" applyFill="1" applyBorder="1" applyAlignment="1">
      <alignment horizontal="center" vertical="center" wrapText="1"/>
    </xf>
    <xf numFmtId="49" fontId="5" fillId="17" borderId="1" xfId="25" applyNumberFormat="1" applyFont="1" applyFill="1" applyBorder="1" applyAlignment="1">
      <alignment horizontal="center" vertical="center" wrapText="1"/>
    </xf>
    <xf numFmtId="165" fontId="4" fillId="17" borderId="1" xfId="25" applyNumberFormat="1" applyFont="1" applyFill="1" applyBorder="1" applyAlignment="1">
      <alignment horizontal="center" vertical="center" wrapText="1"/>
    </xf>
    <xf numFmtId="165" fontId="5" fillId="17" borderId="1" xfId="25" applyNumberFormat="1" applyFont="1" applyFill="1" applyBorder="1" applyAlignment="1">
      <alignment horizontal="center" vertical="center" wrapText="1"/>
    </xf>
    <xf numFmtId="0" fontId="4" fillId="0" borderId="1" xfId="25" applyFont="1" applyBorder="1" applyAlignment="1">
      <alignment horizontal="center" vertical="top" wrapText="1"/>
    </xf>
    <xf numFmtId="0" fontId="5" fillId="0" borderId="1" xfId="25" applyFont="1" applyBorder="1" applyAlignment="1">
      <alignment horizontal="center" vertical="top" wrapText="1"/>
    </xf>
    <xf numFmtId="0" fontId="4" fillId="17" borderId="1" xfId="25" applyFont="1" applyFill="1" applyBorder="1" applyAlignment="1">
      <alignment horizontal="center" vertical="top" wrapText="1"/>
    </xf>
    <xf numFmtId="0" fontId="12" fillId="0" borderId="1" xfId="0" applyFont="1" applyBorder="1" applyAlignment="1">
      <alignment horizontal="left" vertical="center" wrapText="1"/>
    </xf>
    <xf numFmtId="0" fontId="21" fillId="0" borderId="0" xfId="0" applyFont="1" applyAlignment="1">
      <alignment horizontal="center" vertical="center" wrapText="1"/>
    </xf>
    <xf numFmtId="166" fontId="5" fillId="17" borderId="0" xfId="0" applyNumberFormat="1" applyFont="1" applyFill="1"/>
    <xf numFmtId="0" fontId="4" fillId="0" borderId="1" xfId="0" applyFont="1" applyBorder="1" applyAlignment="1">
      <alignment horizontal="center" vertical="top"/>
    </xf>
    <xf numFmtId="49" fontId="4" fillId="0" borderId="1" xfId="25" applyNumberFormat="1" applyFont="1" applyBorder="1" applyAlignment="1">
      <alignment horizontal="center" vertical="center"/>
    </xf>
    <xf numFmtId="49" fontId="5" fillId="0" borderId="1" xfId="25" applyNumberFormat="1" applyFont="1" applyBorder="1" applyAlignment="1">
      <alignment horizontal="center" vertical="center"/>
    </xf>
    <xf numFmtId="0" fontId="4" fillId="0" borderId="0" xfId="0" applyFont="1" applyAlignment="1">
      <alignment horizontal="center" vertical="top" wrapText="1"/>
    </xf>
    <xf numFmtId="0" fontId="1" fillId="0" borderId="0" xfId="0" applyFont="1" applyAlignment="1">
      <alignment horizontal="center" vertical="center"/>
    </xf>
    <xf numFmtId="0" fontId="3" fillId="0" borderId="1" xfId="0" applyFont="1" applyBorder="1" applyAlignment="1">
      <alignment horizontal="center" vertical="center"/>
    </xf>
    <xf numFmtId="166" fontId="9" fillId="0" borderId="1" xfId="0" applyNumberFormat="1" applyFont="1" applyBorder="1" applyAlignment="1">
      <alignment horizontal="center" wrapText="1"/>
    </xf>
    <xf numFmtId="166" fontId="4" fillId="0" borderId="1" xfId="0" applyNumberFormat="1" applyFont="1" applyBorder="1" applyAlignment="1">
      <alignment horizontal="center" wrapText="1"/>
    </xf>
    <xf numFmtId="166" fontId="4" fillId="0" borderId="1" xfId="0" applyNumberFormat="1" applyFont="1" applyBorder="1" applyAlignment="1">
      <alignment horizontal="center"/>
    </xf>
    <xf numFmtId="166" fontId="4" fillId="17" borderId="1" xfId="0" applyNumberFormat="1" applyFont="1" applyFill="1" applyBorder="1" applyAlignment="1">
      <alignment horizontal="center" wrapText="1"/>
    </xf>
    <xf numFmtId="166" fontId="4" fillId="0" borderId="1" xfId="28" applyNumberFormat="1" applyFont="1" applyBorder="1" applyAlignment="1">
      <alignment horizontal="center" wrapText="1"/>
    </xf>
    <xf numFmtId="0" fontId="4" fillId="0" borderId="1" xfId="0" applyFont="1" applyBorder="1" applyAlignment="1">
      <alignment vertical="center"/>
    </xf>
    <xf numFmtId="168" fontId="1" fillId="0" borderId="1" xfId="0" applyNumberFormat="1" applyFont="1" applyBorder="1"/>
    <xf numFmtId="165" fontId="4" fillId="0" borderId="1" xfId="25" applyNumberFormat="1" applyFont="1" applyBorder="1" applyAlignment="1">
      <alignment horizontal="center" vertical="center" wrapText="1"/>
    </xf>
    <xf numFmtId="165" fontId="5" fillId="0" borderId="1" xfId="25" applyNumberFormat="1" applyFont="1" applyBorder="1" applyAlignment="1">
      <alignment horizontal="center" vertical="center" wrapText="1"/>
    </xf>
    <xf numFmtId="0" fontId="5" fillId="0" borderId="0" xfId="0" applyFont="1" applyAlignment="1">
      <alignment wrapText="1"/>
    </xf>
    <xf numFmtId="49" fontId="5" fillId="17" borderId="1" xfId="0" applyNumberFormat="1" applyFont="1" applyFill="1" applyBorder="1" applyAlignment="1">
      <alignment horizontal="center" vertical="center"/>
    </xf>
    <xf numFmtId="169" fontId="0" fillId="0" borderId="0" xfId="0" applyNumberFormat="1"/>
    <xf numFmtId="0" fontId="9" fillId="17" borderId="1" xfId="0" applyFont="1" applyFill="1" applyBorder="1" applyAlignment="1">
      <alignment horizontal="center" vertical="center" wrapText="1"/>
    </xf>
    <xf numFmtId="169" fontId="2" fillId="0" borderId="0" xfId="0" applyNumberFormat="1" applyFont="1"/>
    <xf numFmtId="49" fontId="4" fillId="0" borderId="1" xfId="44" applyNumberFormat="1" applyFont="1" applyBorder="1" applyAlignment="1">
      <alignment horizontal="center" vertical="center"/>
    </xf>
    <xf numFmtId="49" fontId="5" fillId="0" borderId="1" xfId="44" applyNumberFormat="1" applyFont="1" applyBorder="1" applyAlignment="1">
      <alignment horizontal="center" vertical="center"/>
    </xf>
    <xf numFmtId="0" fontId="12" fillId="17" borderId="1" xfId="0" applyFont="1" applyFill="1" applyBorder="1" applyAlignment="1">
      <alignment vertical="top" wrapText="1"/>
    </xf>
    <xf numFmtId="0" fontId="11" fillId="0" borderId="1" xfId="0" applyFont="1" applyBorder="1" applyAlignment="1">
      <alignment vertical="top" wrapText="1"/>
    </xf>
    <xf numFmtId="0" fontId="10" fillId="17" borderId="1" xfId="0" applyFont="1" applyFill="1" applyBorder="1" applyAlignment="1">
      <alignment horizontal="center" vertical="center"/>
    </xf>
    <xf numFmtId="166" fontId="40" fillId="17" borderId="1" xfId="0" applyNumberFormat="1" applyFont="1" applyFill="1" applyBorder="1"/>
    <xf numFmtId="166" fontId="41" fillId="17" borderId="1" xfId="0" applyNumberFormat="1" applyFont="1" applyFill="1" applyBorder="1"/>
    <xf numFmtId="166" fontId="41" fillId="18" borderId="1" xfId="0" applyNumberFormat="1" applyFont="1" applyFill="1" applyBorder="1"/>
    <xf numFmtId="166" fontId="40" fillId="17" borderId="1" xfId="0" applyNumberFormat="1" applyFont="1" applyFill="1" applyBorder="1" applyAlignment="1">
      <alignment vertical="center"/>
    </xf>
    <xf numFmtId="166" fontId="40" fillId="0" borderId="1" xfId="0" applyNumberFormat="1" applyFont="1" applyBorder="1"/>
    <xf numFmtId="166" fontId="42" fillId="17" borderId="1" xfId="0" applyNumberFormat="1" applyFont="1" applyFill="1" applyBorder="1" applyAlignment="1">
      <alignment vertical="center"/>
    </xf>
    <xf numFmtId="166" fontId="42" fillId="17" borderId="1" xfId="0" applyNumberFormat="1" applyFont="1" applyFill="1" applyBorder="1"/>
    <xf numFmtId="166" fontId="43" fillId="17" borderId="1" xfId="0" applyNumberFormat="1" applyFont="1" applyFill="1" applyBorder="1"/>
    <xf numFmtId="166" fontId="43" fillId="18" borderId="1" xfId="0" applyNumberFormat="1" applyFont="1" applyFill="1" applyBorder="1"/>
    <xf numFmtId="166" fontId="43" fillId="17" borderId="1" xfId="0" applyNumberFormat="1" applyFont="1" applyFill="1" applyBorder="1" applyAlignment="1">
      <alignment vertical="center"/>
    </xf>
    <xf numFmtId="166" fontId="42" fillId="0" borderId="1" xfId="0" applyNumberFormat="1" applyFont="1" applyBorder="1"/>
    <xf numFmtId="0" fontId="4" fillId="0" borderId="0" xfId="0" applyFont="1" applyAlignment="1">
      <alignment horizontal="center" wrapText="1"/>
    </xf>
    <xf numFmtId="0" fontId="46" fillId="0" borderId="0" xfId="0" applyFont="1" applyAlignment="1">
      <alignment horizontal="center" vertical="center"/>
    </xf>
    <xf numFmtId="0" fontId="47" fillId="17" borderId="0" xfId="0" applyFont="1" applyFill="1"/>
    <xf numFmtId="0" fontId="47" fillId="0" borderId="0" xfId="0" applyFont="1" applyAlignment="1">
      <alignment vertical="center"/>
    </xf>
    <xf numFmtId="0" fontId="44" fillId="0" borderId="0" xfId="0" applyFont="1" applyAlignment="1">
      <alignment vertical="top" wrapText="1"/>
    </xf>
    <xf numFmtId="0" fontId="44" fillId="0" borderId="0" xfId="0" applyFont="1" applyAlignment="1">
      <alignment horizontal="right" vertical="top" wrapText="1"/>
    </xf>
    <xf numFmtId="0" fontId="47" fillId="0" borderId="0" xfId="0" applyFont="1"/>
    <xf numFmtId="0" fontId="44" fillId="17" borderId="0" xfId="0" applyFont="1" applyFill="1" applyAlignment="1">
      <alignment horizontal="right" vertical="top" wrapText="1"/>
    </xf>
    <xf numFmtId="0" fontId="44" fillId="17" borderId="0" xfId="0" applyFont="1" applyFill="1" applyAlignment="1">
      <alignment horizontal="right" vertical="center"/>
    </xf>
    <xf numFmtId="2" fontId="0" fillId="0" borderId="0" xfId="0" applyNumberFormat="1"/>
    <xf numFmtId="0" fontId="44" fillId="0" borderId="0" xfId="0" applyFont="1" applyAlignment="1">
      <alignment horizontal="right" vertical="top" wrapText="1"/>
    </xf>
    <xf numFmtId="0" fontId="9" fillId="0" borderId="0" xfId="0" applyFont="1" applyAlignment="1">
      <alignment horizontal="center" vertical="top" wrapText="1"/>
    </xf>
    <xf numFmtId="0" fontId="44" fillId="0" borderId="0" xfId="0" applyFont="1" applyAlignment="1">
      <alignment horizontal="right" vertical="center" wrapText="1"/>
    </xf>
    <xf numFmtId="0" fontId="44" fillId="0" borderId="0" xfId="0" applyFont="1" applyAlignment="1">
      <alignment horizontal="right"/>
    </xf>
    <xf numFmtId="0" fontId="9" fillId="0" borderId="0" xfId="0" applyFont="1" applyAlignment="1">
      <alignment horizontal="center" vertical="center" wrapText="1"/>
    </xf>
    <xf numFmtId="0" fontId="44" fillId="17" borderId="0" xfId="0" applyFont="1" applyFill="1" applyAlignment="1">
      <alignment horizontal="right" vertical="top" wrapText="1"/>
    </xf>
    <xf numFmtId="0" fontId="19" fillId="0" borderId="0" xfId="0" applyFont="1" applyAlignment="1">
      <alignment horizontal="left"/>
    </xf>
    <xf numFmtId="0" fontId="45" fillId="0" borderId="0" xfId="0" applyFont="1" applyAlignment="1">
      <alignment horizontal="right" vertical="center"/>
    </xf>
    <xf numFmtId="0" fontId="13" fillId="0" borderId="3" xfId="0" applyFont="1" applyBorder="1" applyAlignment="1">
      <alignment horizontal="center" vertical="center" wrapText="1"/>
    </xf>
    <xf numFmtId="0" fontId="15" fillId="0" borderId="0" xfId="0" applyFont="1" applyAlignment="1">
      <alignment horizontal="left" vertical="center" wrapText="1"/>
    </xf>
    <xf numFmtId="0" fontId="5" fillId="0" borderId="0" xfId="0" applyFont="1" applyAlignment="1">
      <alignment horizontal="right" vertical="center" wrapText="1"/>
    </xf>
    <xf numFmtId="0" fontId="5" fillId="0" borderId="0" xfId="0" applyFont="1" applyAlignment="1">
      <alignment horizontal="right"/>
    </xf>
  </cellXfs>
  <cellStyles count="49">
    <cellStyle name="st50" xfId="1" xr:uid="{00000000-0005-0000-0000-000000000000}"/>
    <cellStyle name="st51" xfId="2" xr:uid="{00000000-0005-0000-0000-000001000000}"/>
    <cellStyle name="xl40" xfId="3" xr:uid="{00000000-0005-0000-0000-000002000000}"/>
    <cellStyle name="xl63" xfId="4" xr:uid="{00000000-0005-0000-0000-000003000000}"/>
    <cellStyle name="xl64" xfId="5" xr:uid="{00000000-0005-0000-0000-000004000000}"/>
    <cellStyle name="Акцент1" xfId="6" builtinId="29" customBuiltin="1"/>
    <cellStyle name="Акцент2" xfId="7" builtinId="33" customBuiltin="1"/>
    <cellStyle name="Акцент3" xfId="8" builtinId="37" customBuiltin="1"/>
    <cellStyle name="Акцент4" xfId="9" builtinId="41" customBuiltin="1"/>
    <cellStyle name="Акцент5" xfId="10" builtinId="45" customBuiltin="1"/>
    <cellStyle name="Акцент6" xfId="11" builtinId="49" customBuiltin="1"/>
    <cellStyle name="Ввод " xfId="12" builtinId="20" customBuiltin="1"/>
    <cellStyle name="Вывод" xfId="13" builtinId="21" customBuiltin="1"/>
    <cellStyle name="Вычисление" xfId="14" builtinId="22" customBuiltin="1"/>
    <cellStyle name="Заголовок 1" xfId="15" builtinId="16" customBuiltin="1"/>
    <cellStyle name="Заголовок 2" xfId="16" builtinId="17" customBuiltin="1"/>
    <cellStyle name="Заголовок 3" xfId="17" builtinId="18" customBuiltin="1"/>
    <cellStyle name="Заголовок 4" xfId="18" builtinId="19" customBuiltin="1"/>
    <cellStyle name="Итог" xfId="19" builtinId="25" customBuiltin="1"/>
    <cellStyle name="Контрольная ячейка" xfId="20" builtinId="23" customBuiltin="1"/>
    <cellStyle name="Название" xfId="21" builtinId="15" customBuiltin="1"/>
    <cellStyle name="Нейтральный" xfId="22" builtinId="28" customBuiltin="1"/>
    <cellStyle name="Обычный" xfId="0" builtinId="0"/>
    <cellStyle name="Обычный 2" xfId="23" xr:uid="{00000000-0005-0000-0000-000017000000}"/>
    <cellStyle name="Обычный 2 2" xfId="24" xr:uid="{00000000-0005-0000-0000-000018000000}"/>
    <cellStyle name="Обычный 2 2 2" xfId="25" xr:uid="{00000000-0005-0000-0000-000019000000}"/>
    <cellStyle name="Обычный 2 3" xfId="26" xr:uid="{00000000-0005-0000-0000-00001A000000}"/>
    <cellStyle name="Обычный 5" xfId="27" xr:uid="{00000000-0005-0000-0000-00001B000000}"/>
    <cellStyle name="Обычный_Лист1" xfId="28" xr:uid="{00000000-0005-0000-0000-00001C000000}"/>
    <cellStyle name="Плохой" xfId="29" builtinId="27" customBuiltin="1"/>
    <cellStyle name="Пояснение" xfId="30" builtinId="53" customBuiltin="1"/>
    <cellStyle name="Примечание 2" xfId="31" xr:uid="{00000000-0005-0000-0000-00001F000000}"/>
    <cellStyle name="Примечание 3" xfId="32" xr:uid="{00000000-0005-0000-0000-000020000000}"/>
    <cellStyle name="Примечание 4" xfId="33" xr:uid="{00000000-0005-0000-0000-000021000000}"/>
    <cellStyle name="Примечание 5" xfId="34" xr:uid="{00000000-0005-0000-0000-000022000000}"/>
    <cellStyle name="Примечание 5 2" xfId="35" xr:uid="{00000000-0005-0000-0000-000023000000}"/>
    <cellStyle name="Примечание 6" xfId="36" xr:uid="{00000000-0005-0000-0000-000024000000}"/>
    <cellStyle name="Примечание 6 2" xfId="37" xr:uid="{00000000-0005-0000-0000-000025000000}"/>
    <cellStyle name="Связанная ячейка" xfId="38" builtinId="24" customBuiltin="1"/>
    <cellStyle name="Текст предупреждения" xfId="39" builtinId="11" customBuiltin="1"/>
    <cellStyle name="Финансовый" xfId="40" builtinId="3"/>
    <cellStyle name="Финансовый 2" xfId="41" xr:uid="{00000000-0005-0000-0000-000029000000}"/>
    <cellStyle name="Финансовый 2 2" xfId="42" xr:uid="{00000000-0005-0000-0000-00002A000000}"/>
    <cellStyle name="Финансовый 2 2 2" xfId="43" xr:uid="{00000000-0005-0000-0000-00002B000000}"/>
    <cellStyle name="Финансовый 2 3" xfId="44" xr:uid="{00000000-0005-0000-0000-00002C000000}"/>
    <cellStyle name="Финансовый 2 3 2" xfId="45" xr:uid="{00000000-0005-0000-0000-00002D000000}"/>
    <cellStyle name="Финансовый 3" xfId="46" xr:uid="{00000000-0005-0000-0000-00002E000000}"/>
    <cellStyle name="Финансовый 3 2" xfId="47" xr:uid="{00000000-0005-0000-0000-00002F000000}"/>
    <cellStyle name="Хороший"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H776"/>
  <sheetViews>
    <sheetView zoomScale="98" zoomScaleNormal="98" workbookViewId="0">
      <selection activeCell="I4" sqref="I4"/>
    </sheetView>
  </sheetViews>
  <sheetFormatPr defaultRowHeight="12.75" x14ac:dyDescent="0.2"/>
  <cols>
    <col min="1" max="1" width="4.5703125" customWidth="1"/>
    <col min="2" max="2" width="9" customWidth="1"/>
    <col min="3" max="3" width="12.5703125" customWidth="1"/>
    <col min="4" max="4" width="9.42578125" customWidth="1"/>
    <col min="5" max="5" width="63.85546875" customWidth="1"/>
    <col min="6" max="6" width="15.28515625" style="32" customWidth="1"/>
    <col min="8" max="8" width="10.7109375" bestFit="1" customWidth="1"/>
  </cols>
  <sheetData>
    <row r="1" spans="1:6" x14ac:dyDescent="0.2">
      <c r="D1" s="150"/>
      <c r="E1" s="148"/>
      <c r="F1" s="151" t="s">
        <v>791</v>
      </c>
    </row>
    <row r="2" spans="1:6" ht="39.6" customHeight="1" x14ac:dyDescent="0.2">
      <c r="D2" s="150"/>
      <c r="E2" s="154" t="s">
        <v>812</v>
      </c>
      <c r="F2" s="154"/>
    </row>
    <row r="3" spans="1:6" ht="14.45" customHeight="1" x14ac:dyDescent="0.2">
      <c r="D3" s="150"/>
      <c r="E3" s="149"/>
      <c r="F3" s="149"/>
    </row>
    <row r="4" spans="1:6" ht="12.75" customHeight="1" x14ac:dyDescent="0.2">
      <c r="A4" s="15"/>
      <c r="B4" s="15"/>
      <c r="C4" s="15"/>
      <c r="D4" s="156" t="s">
        <v>556</v>
      </c>
      <c r="E4" s="156"/>
      <c r="F4" s="156"/>
    </row>
    <row r="5" spans="1:6" ht="12.75" customHeight="1" x14ac:dyDescent="0.2">
      <c r="A5" s="15"/>
      <c r="B5" s="15"/>
      <c r="C5" s="15"/>
      <c r="D5" s="157" t="s">
        <v>35</v>
      </c>
      <c r="E5" s="157"/>
      <c r="F5" s="157"/>
    </row>
    <row r="6" spans="1:6" ht="12.75" customHeight="1" x14ac:dyDescent="0.2">
      <c r="D6" s="157" t="s">
        <v>36</v>
      </c>
      <c r="E6" s="157"/>
      <c r="F6" s="157"/>
    </row>
    <row r="7" spans="1:6" x14ac:dyDescent="0.2">
      <c r="A7" s="15"/>
      <c r="B7" s="15"/>
      <c r="C7" s="15"/>
      <c r="D7" s="157" t="s">
        <v>740</v>
      </c>
      <c r="E7" s="157"/>
      <c r="F7" s="157"/>
    </row>
    <row r="8" spans="1:6" ht="78" customHeight="1" x14ac:dyDescent="0.2">
      <c r="A8" s="155" t="s">
        <v>638</v>
      </c>
      <c r="B8" s="155"/>
      <c r="C8" s="155"/>
      <c r="D8" s="155"/>
      <c r="E8" s="155"/>
      <c r="F8" s="155"/>
    </row>
    <row r="9" spans="1:6" x14ac:dyDescent="0.2">
      <c r="A9" s="21"/>
      <c r="E9" s="13"/>
      <c r="F9" s="73"/>
    </row>
    <row r="10" spans="1:6" ht="67.5" customHeight="1" x14ac:dyDescent="0.2">
      <c r="A10" s="6" t="s">
        <v>0</v>
      </c>
      <c r="B10" s="6" t="s">
        <v>1</v>
      </c>
      <c r="C10" s="6" t="s">
        <v>2</v>
      </c>
      <c r="D10" s="6" t="s">
        <v>3</v>
      </c>
      <c r="E10" s="5" t="s">
        <v>100</v>
      </c>
      <c r="F10" s="42" t="s">
        <v>39</v>
      </c>
    </row>
    <row r="11" spans="1:6" ht="15" customHeight="1" x14ac:dyDescent="0.2">
      <c r="A11" s="5">
        <v>1</v>
      </c>
      <c r="B11" s="5">
        <v>2</v>
      </c>
      <c r="C11" s="5">
        <v>3</v>
      </c>
      <c r="D11" s="5">
        <v>4</v>
      </c>
      <c r="E11" s="5">
        <v>5</v>
      </c>
      <c r="F11" s="31" t="s">
        <v>616</v>
      </c>
    </row>
    <row r="12" spans="1:6" ht="18.75" customHeight="1" x14ac:dyDescent="0.25">
      <c r="A12" s="70">
        <v>1</v>
      </c>
      <c r="B12" s="1">
        <v>100</v>
      </c>
      <c r="C12" s="2"/>
      <c r="D12" s="2"/>
      <c r="E12" s="91" t="s">
        <v>4</v>
      </c>
      <c r="F12" s="133">
        <f>F13+F23+F34+F58+F78+F82+F54+F72</f>
        <v>147414.1</v>
      </c>
    </row>
    <row r="13" spans="1:6" ht="29.25" customHeight="1" x14ac:dyDescent="0.25">
      <c r="A13" s="70">
        <v>2</v>
      </c>
      <c r="B13" s="53">
        <v>102</v>
      </c>
      <c r="C13" s="2"/>
      <c r="D13" s="2"/>
      <c r="E13" s="86" t="s">
        <v>68</v>
      </c>
      <c r="F13" s="133">
        <f>F14</f>
        <v>2966.5</v>
      </c>
    </row>
    <row r="14" spans="1:6" ht="16.5" customHeight="1" x14ac:dyDescent="0.25">
      <c r="A14" s="70">
        <v>3</v>
      </c>
      <c r="B14" s="53">
        <v>102</v>
      </c>
      <c r="C14" s="2" t="s">
        <v>189</v>
      </c>
      <c r="D14" s="2"/>
      <c r="E14" s="86" t="s">
        <v>156</v>
      </c>
      <c r="F14" s="133">
        <f>F15+F19+F17+F21</f>
        <v>2966.5</v>
      </c>
    </row>
    <row r="15" spans="1:6" ht="18.75" customHeight="1" x14ac:dyDescent="0.25">
      <c r="A15" s="70">
        <v>4</v>
      </c>
      <c r="B15" s="53">
        <v>102</v>
      </c>
      <c r="C15" s="2" t="s">
        <v>246</v>
      </c>
      <c r="D15" s="2"/>
      <c r="E15" s="86" t="s">
        <v>30</v>
      </c>
      <c r="F15" s="133">
        <f>F16</f>
        <v>2693.2000000000003</v>
      </c>
    </row>
    <row r="16" spans="1:6" ht="21" customHeight="1" x14ac:dyDescent="0.2">
      <c r="A16" s="70">
        <v>5</v>
      </c>
      <c r="B16" s="54">
        <v>102</v>
      </c>
      <c r="C16" s="4" t="s">
        <v>246</v>
      </c>
      <c r="D16" s="4" t="s">
        <v>50</v>
      </c>
      <c r="E16" s="92" t="s">
        <v>81</v>
      </c>
      <c r="F16" s="134">
        <f>2495.8+197.4</f>
        <v>2693.2000000000003</v>
      </c>
    </row>
    <row r="17" spans="1:6" ht="51" x14ac:dyDescent="0.25">
      <c r="A17" s="70">
        <v>6</v>
      </c>
      <c r="B17" s="53">
        <v>102</v>
      </c>
      <c r="C17" s="128" t="s">
        <v>792</v>
      </c>
      <c r="D17" s="2"/>
      <c r="E17" s="93" t="s">
        <v>793</v>
      </c>
      <c r="F17" s="133">
        <f>F18</f>
        <v>78</v>
      </c>
    </row>
    <row r="18" spans="1:6" ht="21" customHeight="1" x14ac:dyDescent="0.2">
      <c r="A18" s="70">
        <v>7</v>
      </c>
      <c r="B18" s="54">
        <v>102</v>
      </c>
      <c r="C18" s="129" t="s">
        <v>792</v>
      </c>
      <c r="D18" s="4" t="s">
        <v>50</v>
      </c>
      <c r="E18" s="92" t="s">
        <v>81</v>
      </c>
      <c r="F18" s="135">
        <v>78</v>
      </c>
    </row>
    <row r="19" spans="1:6" ht="21" customHeight="1" x14ac:dyDescent="0.25">
      <c r="A19" s="70">
        <v>8</v>
      </c>
      <c r="B19" s="53">
        <v>102</v>
      </c>
      <c r="C19" s="2" t="s">
        <v>741</v>
      </c>
      <c r="D19" s="2"/>
      <c r="E19" s="93" t="s">
        <v>787</v>
      </c>
      <c r="F19" s="133">
        <f>F20</f>
        <v>78.099999999999994</v>
      </c>
    </row>
    <row r="20" spans="1:6" ht="21" customHeight="1" x14ac:dyDescent="0.2">
      <c r="A20" s="70">
        <v>9</v>
      </c>
      <c r="B20" s="54">
        <v>102</v>
      </c>
      <c r="C20" s="4" t="s">
        <v>741</v>
      </c>
      <c r="D20" s="4" t="s">
        <v>50</v>
      </c>
      <c r="E20" s="92" t="s">
        <v>81</v>
      </c>
      <c r="F20" s="135">
        <v>78.099999999999994</v>
      </c>
    </row>
    <row r="21" spans="1:6" ht="41.45" customHeight="1" x14ac:dyDescent="0.25">
      <c r="A21" s="70">
        <v>10</v>
      </c>
      <c r="B21" s="53">
        <v>102</v>
      </c>
      <c r="C21" s="2" t="s">
        <v>794</v>
      </c>
      <c r="D21" s="2"/>
      <c r="E21" s="93" t="s">
        <v>795</v>
      </c>
      <c r="F21" s="133">
        <f>F22</f>
        <v>117.2</v>
      </c>
    </row>
    <row r="22" spans="1:6" ht="21" customHeight="1" x14ac:dyDescent="0.2">
      <c r="A22" s="70">
        <v>11</v>
      </c>
      <c r="B22" s="54">
        <v>102</v>
      </c>
      <c r="C22" s="4" t="s">
        <v>794</v>
      </c>
      <c r="D22" s="4" t="s">
        <v>50</v>
      </c>
      <c r="E22" s="92" t="s">
        <v>81</v>
      </c>
      <c r="F22" s="135">
        <v>117.2</v>
      </c>
    </row>
    <row r="23" spans="1:6" ht="41.1" customHeight="1" x14ac:dyDescent="0.25">
      <c r="A23" s="70">
        <v>12</v>
      </c>
      <c r="B23" s="53">
        <v>103</v>
      </c>
      <c r="C23" s="2"/>
      <c r="D23" s="2"/>
      <c r="E23" s="86" t="s">
        <v>27</v>
      </c>
      <c r="F23" s="133">
        <f>F24</f>
        <v>6220.2</v>
      </c>
    </row>
    <row r="24" spans="1:6" ht="17.25" customHeight="1" x14ac:dyDescent="0.25">
      <c r="A24" s="70">
        <v>13</v>
      </c>
      <c r="B24" s="88">
        <v>103</v>
      </c>
      <c r="C24" s="2" t="s">
        <v>189</v>
      </c>
      <c r="D24" s="2"/>
      <c r="E24" s="86" t="s">
        <v>156</v>
      </c>
      <c r="F24" s="133">
        <f>F27+F25+F30+F32</f>
        <v>6220.2</v>
      </c>
    </row>
    <row r="25" spans="1:6" ht="18.75" customHeight="1" x14ac:dyDescent="0.25">
      <c r="A25" s="70">
        <v>14</v>
      </c>
      <c r="B25" s="88">
        <v>103</v>
      </c>
      <c r="C25" s="4" t="s">
        <v>248</v>
      </c>
      <c r="D25" s="2"/>
      <c r="E25" s="86" t="s">
        <v>108</v>
      </c>
      <c r="F25" s="133">
        <f>F26</f>
        <v>390</v>
      </c>
    </row>
    <row r="26" spans="1:6" ht="26.25" customHeight="1" x14ac:dyDescent="0.2">
      <c r="A26" s="70">
        <v>15</v>
      </c>
      <c r="B26" s="89">
        <v>103</v>
      </c>
      <c r="C26" s="4" t="s">
        <v>248</v>
      </c>
      <c r="D26" s="4" t="s">
        <v>50</v>
      </c>
      <c r="E26" s="92" t="s">
        <v>81</v>
      </c>
      <c r="F26" s="134">
        <v>390</v>
      </c>
    </row>
    <row r="27" spans="1:6" ht="27.75" customHeight="1" x14ac:dyDescent="0.25">
      <c r="A27" s="70">
        <v>16</v>
      </c>
      <c r="B27" s="88">
        <v>103</v>
      </c>
      <c r="C27" s="59" t="s">
        <v>247</v>
      </c>
      <c r="D27" s="10"/>
      <c r="E27" s="86" t="s">
        <v>107</v>
      </c>
      <c r="F27" s="133">
        <f>F28+F29</f>
        <v>3350.8</v>
      </c>
    </row>
    <row r="28" spans="1:6" ht="16.5" customHeight="1" x14ac:dyDescent="0.2">
      <c r="A28" s="70">
        <v>17</v>
      </c>
      <c r="B28" s="89">
        <v>103</v>
      </c>
      <c r="C28" s="60" t="s">
        <v>247</v>
      </c>
      <c r="D28" s="4" t="s">
        <v>50</v>
      </c>
      <c r="E28" s="92" t="s">
        <v>81</v>
      </c>
      <c r="F28" s="134">
        <v>2653.8</v>
      </c>
    </row>
    <row r="29" spans="1:6" ht="27.75" customHeight="1" x14ac:dyDescent="0.2">
      <c r="A29" s="70">
        <v>18</v>
      </c>
      <c r="B29" s="89">
        <v>103</v>
      </c>
      <c r="C29" s="60" t="s">
        <v>247</v>
      </c>
      <c r="D29" s="4">
        <v>240</v>
      </c>
      <c r="E29" s="92" t="s">
        <v>77</v>
      </c>
      <c r="F29" s="134">
        <v>697</v>
      </c>
    </row>
    <row r="30" spans="1:6" s="21" customFormat="1" ht="15.75" x14ac:dyDescent="0.25">
      <c r="A30" s="70">
        <v>19</v>
      </c>
      <c r="B30" s="88">
        <v>103</v>
      </c>
      <c r="C30" s="59" t="s">
        <v>330</v>
      </c>
      <c r="D30" s="2"/>
      <c r="E30" s="86" t="s">
        <v>329</v>
      </c>
      <c r="F30" s="133">
        <f>F31</f>
        <v>2338.6</v>
      </c>
    </row>
    <row r="31" spans="1:6" ht="18" customHeight="1" x14ac:dyDescent="0.2">
      <c r="A31" s="70">
        <v>20</v>
      </c>
      <c r="B31" s="89">
        <v>103</v>
      </c>
      <c r="C31" s="60" t="s">
        <v>330</v>
      </c>
      <c r="D31" s="4" t="s">
        <v>50</v>
      </c>
      <c r="E31" s="92" t="s">
        <v>81</v>
      </c>
      <c r="F31" s="134">
        <f>2150.6+188</f>
        <v>2338.6</v>
      </c>
    </row>
    <row r="32" spans="1:6" ht="51" x14ac:dyDescent="0.25">
      <c r="A32" s="70">
        <v>21</v>
      </c>
      <c r="B32" s="88">
        <v>103</v>
      </c>
      <c r="C32" s="128" t="s">
        <v>792</v>
      </c>
      <c r="D32" s="2"/>
      <c r="E32" s="93" t="s">
        <v>793</v>
      </c>
      <c r="F32" s="133">
        <f>F33</f>
        <v>140.80000000000001</v>
      </c>
    </row>
    <row r="33" spans="1:6" ht="18" customHeight="1" x14ac:dyDescent="0.2">
      <c r="A33" s="70">
        <v>22</v>
      </c>
      <c r="B33" s="89">
        <v>103</v>
      </c>
      <c r="C33" s="129" t="s">
        <v>792</v>
      </c>
      <c r="D33" s="4" t="s">
        <v>50</v>
      </c>
      <c r="E33" s="92" t="s">
        <v>81</v>
      </c>
      <c r="F33" s="135">
        <v>140.80000000000001</v>
      </c>
    </row>
    <row r="34" spans="1:6" ht="40.5" customHeight="1" x14ac:dyDescent="0.25">
      <c r="A34" s="70">
        <v>23</v>
      </c>
      <c r="B34" s="53">
        <v>104</v>
      </c>
      <c r="C34" s="2"/>
      <c r="D34" s="2"/>
      <c r="E34" s="86" t="s">
        <v>33</v>
      </c>
      <c r="F34" s="133">
        <f>F35+F47</f>
        <v>67772.7</v>
      </c>
    </row>
    <row r="35" spans="1:6" s="21" customFormat="1" ht="38.25" x14ac:dyDescent="0.25">
      <c r="A35" s="70">
        <v>24</v>
      </c>
      <c r="B35" s="88">
        <v>104</v>
      </c>
      <c r="C35" s="10" t="s">
        <v>249</v>
      </c>
      <c r="D35" s="2"/>
      <c r="E35" s="93" t="s">
        <v>575</v>
      </c>
      <c r="F35" s="133">
        <f>F36</f>
        <v>65837.5</v>
      </c>
    </row>
    <row r="36" spans="1:6" s="21" customFormat="1" ht="38.25" x14ac:dyDescent="0.25">
      <c r="A36" s="70">
        <v>25</v>
      </c>
      <c r="B36" s="88">
        <v>104</v>
      </c>
      <c r="C36" s="10" t="s">
        <v>250</v>
      </c>
      <c r="D36" s="2"/>
      <c r="E36" s="93" t="s">
        <v>633</v>
      </c>
      <c r="F36" s="133">
        <f>F37+F41+F45</f>
        <v>65837.5</v>
      </c>
    </row>
    <row r="37" spans="1:6" ht="27" customHeight="1" x14ac:dyDescent="0.25">
      <c r="A37" s="70">
        <v>26</v>
      </c>
      <c r="B37" s="53">
        <v>104</v>
      </c>
      <c r="C37" s="2" t="s">
        <v>315</v>
      </c>
      <c r="D37" s="2"/>
      <c r="E37" s="86" t="s">
        <v>109</v>
      </c>
      <c r="F37" s="133">
        <f>F38+F39+F40</f>
        <v>29378.499999999996</v>
      </c>
    </row>
    <row r="38" spans="1:6" ht="26.25" customHeight="1" x14ac:dyDescent="0.2">
      <c r="A38" s="70">
        <v>27</v>
      </c>
      <c r="B38" s="54">
        <v>104</v>
      </c>
      <c r="C38" s="4" t="s">
        <v>315</v>
      </c>
      <c r="D38" s="4" t="s">
        <v>50</v>
      </c>
      <c r="E38" s="7" t="s">
        <v>81</v>
      </c>
      <c r="F38" s="134">
        <f>25114.3+60+1857.8+1663.6</f>
        <v>28695.699999999997</v>
      </c>
    </row>
    <row r="39" spans="1:6" ht="25.5" x14ac:dyDescent="0.2">
      <c r="A39" s="70">
        <v>28</v>
      </c>
      <c r="B39" s="54">
        <v>104</v>
      </c>
      <c r="C39" s="4" t="s">
        <v>315</v>
      </c>
      <c r="D39" s="4" t="s">
        <v>78</v>
      </c>
      <c r="E39" s="92" t="s">
        <v>77</v>
      </c>
      <c r="F39" s="134">
        <f>300+152.8</f>
        <v>452.8</v>
      </c>
    </row>
    <row r="40" spans="1:6" ht="15" x14ac:dyDescent="0.2">
      <c r="A40" s="70">
        <v>29</v>
      </c>
      <c r="B40" s="54">
        <v>104</v>
      </c>
      <c r="C40" s="4" t="s">
        <v>315</v>
      </c>
      <c r="D40" s="4" t="s">
        <v>79</v>
      </c>
      <c r="E40" s="92" t="s">
        <v>80</v>
      </c>
      <c r="F40" s="134">
        <f>50+40+55+15+70</f>
        <v>230</v>
      </c>
    </row>
    <row r="41" spans="1:6" ht="15.75" x14ac:dyDescent="0.25">
      <c r="A41" s="70">
        <v>30</v>
      </c>
      <c r="B41" s="53">
        <v>104</v>
      </c>
      <c r="C41" s="10" t="s">
        <v>603</v>
      </c>
      <c r="D41" s="2"/>
      <c r="E41" s="86" t="s">
        <v>175</v>
      </c>
      <c r="F41" s="133">
        <f>F42+F43+F44</f>
        <v>35799</v>
      </c>
    </row>
    <row r="42" spans="1:6" ht="27" customHeight="1" x14ac:dyDescent="0.2">
      <c r="A42" s="70">
        <v>31</v>
      </c>
      <c r="B42" s="54">
        <v>104</v>
      </c>
      <c r="C42" s="4" t="s">
        <v>603</v>
      </c>
      <c r="D42" s="4" t="s">
        <v>50</v>
      </c>
      <c r="E42" s="7" t="s">
        <v>81</v>
      </c>
      <c r="F42" s="134">
        <v>24741.200000000001</v>
      </c>
    </row>
    <row r="43" spans="1:6" ht="26.25" customHeight="1" x14ac:dyDescent="0.2">
      <c r="A43" s="70">
        <v>32</v>
      </c>
      <c r="B43" s="54">
        <v>104</v>
      </c>
      <c r="C43" s="4" t="s">
        <v>603</v>
      </c>
      <c r="D43" s="4" t="s">
        <v>78</v>
      </c>
      <c r="E43" s="92" t="s">
        <v>77</v>
      </c>
      <c r="F43" s="134">
        <v>11056.5</v>
      </c>
    </row>
    <row r="44" spans="1:6" ht="26.25" customHeight="1" x14ac:dyDescent="0.2">
      <c r="A44" s="70">
        <v>33</v>
      </c>
      <c r="B44" s="54">
        <v>104</v>
      </c>
      <c r="C44" s="4" t="s">
        <v>603</v>
      </c>
      <c r="D44" s="4" t="s">
        <v>79</v>
      </c>
      <c r="E44" s="92" t="s">
        <v>80</v>
      </c>
      <c r="F44" s="134">
        <v>1.3</v>
      </c>
    </row>
    <row r="45" spans="1:6" ht="26.25" customHeight="1" x14ac:dyDescent="0.25">
      <c r="A45" s="70">
        <v>34</v>
      </c>
      <c r="B45" s="88">
        <v>104</v>
      </c>
      <c r="C45" s="10" t="s">
        <v>604</v>
      </c>
      <c r="D45" s="10"/>
      <c r="E45" s="93" t="s">
        <v>135</v>
      </c>
      <c r="F45" s="133">
        <f>F46</f>
        <v>660</v>
      </c>
    </row>
    <row r="46" spans="1:6" ht="26.25" customHeight="1" x14ac:dyDescent="0.2">
      <c r="A46" s="70">
        <v>35</v>
      </c>
      <c r="B46" s="89">
        <v>104</v>
      </c>
      <c r="C46" s="12" t="s">
        <v>604</v>
      </c>
      <c r="D46" s="4">
        <v>240</v>
      </c>
      <c r="E46" s="92" t="s">
        <v>77</v>
      </c>
      <c r="F46" s="134">
        <f>730-70</f>
        <v>660</v>
      </c>
    </row>
    <row r="47" spans="1:6" ht="15.75" x14ac:dyDescent="0.25">
      <c r="A47" s="70">
        <v>36</v>
      </c>
      <c r="B47" s="53">
        <v>104</v>
      </c>
      <c r="C47" s="2" t="s">
        <v>189</v>
      </c>
      <c r="D47" s="4"/>
      <c r="E47" s="86" t="s">
        <v>156</v>
      </c>
      <c r="F47" s="133">
        <f>F50+F48+F52</f>
        <v>1935.2</v>
      </c>
    </row>
    <row r="48" spans="1:6" ht="51" x14ac:dyDescent="0.25">
      <c r="A48" s="70">
        <v>37</v>
      </c>
      <c r="B48" s="88">
        <v>104</v>
      </c>
      <c r="C48" s="128" t="s">
        <v>792</v>
      </c>
      <c r="D48" s="2"/>
      <c r="E48" s="93" t="s">
        <v>793</v>
      </c>
      <c r="F48" s="133">
        <f>F49</f>
        <v>1373.7</v>
      </c>
    </row>
    <row r="49" spans="1:6" ht="15" x14ac:dyDescent="0.2">
      <c r="A49" s="70">
        <v>38</v>
      </c>
      <c r="B49" s="89">
        <v>104</v>
      </c>
      <c r="C49" s="129" t="s">
        <v>792</v>
      </c>
      <c r="D49" s="4" t="s">
        <v>50</v>
      </c>
      <c r="E49" s="92" t="s">
        <v>81</v>
      </c>
      <c r="F49" s="135">
        <v>1373.7</v>
      </c>
    </row>
    <row r="50" spans="1:6" ht="15.75" x14ac:dyDescent="0.25">
      <c r="A50" s="70">
        <v>39</v>
      </c>
      <c r="B50" s="53">
        <v>104</v>
      </c>
      <c r="C50" s="2" t="s">
        <v>741</v>
      </c>
      <c r="D50" s="2"/>
      <c r="E50" s="93" t="s">
        <v>787</v>
      </c>
      <c r="F50" s="133">
        <f>F51</f>
        <v>198.3</v>
      </c>
    </row>
    <row r="51" spans="1:6" ht="15" x14ac:dyDescent="0.2">
      <c r="A51" s="70">
        <v>40</v>
      </c>
      <c r="B51" s="54">
        <v>104</v>
      </c>
      <c r="C51" s="4" t="s">
        <v>741</v>
      </c>
      <c r="D51" s="4" t="s">
        <v>50</v>
      </c>
      <c r="E51" s="92" t="s">
        <v>81</v>
      </c>
      <c r="F51" s="135">
        <v>198.3</v>
      </c>
    </row>
    <row r="52" spans="1:6" ht="38.25" x14ac:dyDescent="0.25">
      <c r="A52" s="70">
        <v>41</v>
      </c>
      <c r="B52" s="53">
        <v>104</v>
      </c>
      <c r="C52" s="2" t="s">
        <v>794</v>
      </c>
      <c r="D52" s="2"/>
      <c r="E52" s="93" t="s">
        <v>795</v>
      </c>
      <c r="F52" s="133">
        <f>F53</f>
        <v>363.2</v>
      </c>
    </row>
    <row r="53" spans="1:6" ht="15" x14ac:dyDescent="0.2">
      <c r="A53" s="70">
        <v>42</v>
      </c>
      <c r="B53" s="54">
        <v>104</v>
      </c>
      <c r="C53" s="4" t="s">
        <v>794</v>
      </c>
      <c r="D53" s="4" t="s">
        <v>50</v>
      </c>
      <c r="E53" s="92" t="s">
        <v>81</v>
      </c>
      <c r="F53" s="135">
        <v>363.2</v>
      </c>
    </row>
    <row r="54" spans="1:6" ht="15.75" x14ac:dyDescent="0.25">
      <c r="A54" s="70">
        <v>43</v>
      </c>
      <c r="B54" s="53">
        <v>105</v>
      </c>
      <c r="C54" s="4"/>
      <c r="D54" s="4"/>
      <c r="E54" s="86" t="s">
        <v>341</v>
      </c>
      <c r="F54" s="133">
        <f>F55</f>
        <v>14.5</v>
      </c>
    </row>
    <row r="55" spans="1:6" ht="15.75" x14ac:dyDescent="0.25">
      <c r="A55" s="70">
        <v>44</v>
      </c>
      <c r="B55" s="53">
        <v>105</v>
      </c>
      <c r="C55" s="2" t="s">
        <v>189</v>
      </c>
      <c r="D55" s="4"/>
      <c r="E55" s="86" t="s">
        <v>156</v>
      </c>
      <c r="F55" s="133">
        <f>F56</f>
        <v>14.5</v>
      </c>
    </row>
    <row r="56" spans="1:6" ht="54" customHeight="1" x14ac:dyDescent="0.25">
      <c r="A56" s="70">
        <v>45</v>
      </c>
      <c r="B56" s="53">
        <v>105</v>
      </c>
      <c r="C56" s="2" t="s">
        <v>342</v>
      </c>
      <c r="D56" s="4"/>
      <c r="E56" s="86" t="s">
        <v>621</v>
      </c>
      <c r="F56" s="133">
        <f>F57</f>
        <v>14.5</v>
      </c>
    </row>
    <row r="57" spans="1:6" ht="26.25" customHeight="1" x14ac:dyDescent="0.2">
      <c r="A57" s="70">
        <v>46</v>
      </c>
      <c r="B57" s="54">
        <v>105</v>
      </c>
      <c r="C57" s="4" t="s">
        <v>342</v>
      </c>
      <c r="D57" s="4" t="s">
        <v>78</v>
      </c>
      <c r="E57" s="92" t="s">
        <v>77</v>
      </c>
      <c r="F57" s="135">
        <v>14.5</v>
      </c>
    </row>
    <row r="58" spans="1:6" ht="31.5" customHeight="1" x14ac:dyDescent="0.25">
      <c r="A58" s="70">
        <v>47</v>
      </c>
      <c r="B58" s="53">
        <v>106</v>
      </c>
      <c r="C58" s="2"/>
      <c r="D58" s="2"/>
      <c r="E58" s="86" t="s">
        <v>31</v>
      </c>
      <c r="F58" s="133">
        <f>F59+F64</f>
        <v>22611.100000000002</v>
      </c>
    </row>
    <row r="59" spans="1:6" ht="25.5" x14ac:dyDescent="0.25">
      <c r="A59" s="70">
        <v>48</v>
      </c>
      <c r="B59" s="53">
        <v>106</v>
      </c>
      <c r="C59" s="2" t="s">
        <v>252</v>
      </c>
      <c r="D59" s="2"/>
      <c r="E59" s="93" t="s">
        <v>635</v>
      </c>
      <c r="F59" s="133">
        <f>F60</f>
        <v>16787.600000000002</v>
      </c>
    </row>
    <row r="60" spans="1:6" ht="28.5" customHeight="1" x14ac:dyDescent="0.25">
      <c r="A60" s="70">
        <v>49</v>
      </c>
      <c r="B60" s="53">
        <v>106</v>
      </c>
      <c r="C60" s="2" t="s">
        <v>253</v>
      </c>
      <c r="D60" s="2"/>
      <c r="E60" s="86" t="s">
        <v>109</v>
      </c>
      <c r="F60" s="133">
        <f>F61+F62+F63</f>
        <v>16787.600000000002</v>
      </c>
    </row>
    <row r="61" spans="1:6" ht="21" customHeight="1" x14ac:dyDescent="0.2">
      <c r="A61" s="70">
        <v>50</v>
      </c>
      <c r="B61" s="54">
        <v>106</v>
      </c>
      <c r="C61" s="60" t="s">
        <v>253</v>
      </c>
      <c r="D61" s="4" t="s">
        <v>50</v>
      </c>
      <c r="E61" s="7" t="s">
        <v>81</v>
      </c>
      <c r="F61" s="134">
        <v>14803.7</v>
      </c>
    </row>
    <row r="62" spans="1:6" ht="28.5" customHeight="1" x14ac:dyDescent="0.2">
      <c r="A62" s="70">
        <v>51</v>
      </c>
      <c r="B62" s="54">
        <v>106</v>
      </c>
      <c r="C62" s="60" t="s">
        <v>253</v>
      </c>
      <c r="D62" s="4">
        <v>240</v>
      </c>
      <c r="E62" s="92" t="s">
        <v>77</v>
      </c>
      <c r="F62" s="134">
        <v>1968.9</v>
      </c>
    </row>
    <row r="63" spans="1:6" ht="28.5" customHeight="1" x14ac:dyDescent="0.2">
      <c r="A63" s="70">
        <v>52</v>
      </c>
      <c r="B63" s="54">
        <v>106</v>
      </c>
      <c r="C63" s="60" t="s">
        <v>253</v>
      </c>
      <c r="D63" s="4" t="s">
        <v>79</v>
      </c>
      <c r="E63" s="92" t="s">
        <v>80</v>
      </c>
      <c r="F63" s="134">
        <v>15</v>
      </c>
    </row>
    <row r="64" spans="1:6" ht="17.25" customHeight="1" x14ac:dyDescent="0.25">
      <c r="A64" s="70">
        <v>53</v>
      </c>
      <c r="B64" s="53">
        <v>106</v>
      </c>
      <c r="C64" s="2" t="s">
        <v>189</v>
      </c>
      <c r="D64" s="2"/>
      <c r="E64" s="86" t="s">
        <v>106</v>
      </c>
      <c r="F64" s="133">
        <f>F65+F67+F70</f>
        <v>5823.5</v>
      </c>
    </row>
    <row r="65" spans="1:6" ht="27" customHeight="1" x14ac:dyDescent="0.25">
      <c r="A65" s="70">
        <v>54</v>
      </c>
      <c r="B65" s="53">
        <v>106</v>
      </c>
      <c r="C65" s="2" t="s">
        <v>255</v>
      </c>
      <c r="D65" s="2"/>
      <c r="E65" s="86" t="s">
        <v>28</v>
      </c>
      <c r="F65" s="133">
        <f>F66</f>
        <v>1686.3</v>
      </c>
    </row>
    <row r="66" spans="1:6" ht="24.75" customHeight="1" x14ac:dyDescent="0.2">
      <c r="A66" s="70">
        <v>55</v>
      </c>
      <c r="B66" s="54">
        <v>106</v>
      </c>
      <c r="C66" s="4" t="s">
        <v>255</v>
      </c>
      <c r="D66" s="4" t="s">
        <v>50</v>
      </c>
      <c r="E66" s="7" t="s">
        <v>81</v>
      </c>
      <c r="F66" s="134">
        <f>1453.3+233</f>
        <v>1686.3</v>
      </c>
    </row>
    <row r="67" spans="1:6" ht="27.75" customHeight="1" x14ac:dyDescent="0.25">
      <c r="A67" s="70">
        <v>56</v>
      </c>
      <c r="B67" s="88">
        <v>106</v>
      </c>
      <c r="C67" s="59" t="s">
        <v>254</v>
      </c>
      <c r="D67" s="10"/>
      <c r="E67" s="86" t="s">
        <v>107</v>
      </c>
      <c r="F67" s="133">
        <f>F68+F69</f>
        <v>3575.1</v>
      </c>
    </row>
    <row r="68" spans="1:6" ht="25.5" customHeight="1" x14ac:dyDescent="0.2">
      <c r="A68" s="70">
        <v>57</v>
      </c>
      <c r="B68" s="89">
        <v>106</v>
      </c>
      <c r="C68" s="60" t="s">
        <v>254</v>
      </c>
      <c r="D68" s="4" t="s">
        <v>50</v>
      </c>
      <c r="E68" s="7" t="s">
        <v>81</v>
      </c>
      <c r="F68" s="134">
        <v>3120.6</v>
      </c>
    </row>
    <row r="69" spans="1:6" ht="27.75" customHeight="1" x14ac:dyDescent="0.2">
      <c r="A69" s="70">
        <v>58</v>
      </c>
      <c r="B69" s="89">
        <v>106</v>
      </c>
      <c r="C69" s="60" t="s">
        <v>254</v>
      </c>
      <c r="D69" s="4">
        <v>240</v>
      </c>
      <c r="E69" s="92" t="s">
        <v>77</v>
      </c>
      <c r="F69" s="134">
        <v>454.5</v>
      </c>
    </row>
    <row r="70" spans="1:6" ht="27.75" customHeight="1" x14ac:dyDescent="0.25">
      <c r="A70" s="70">
        <v>59</v>
      </c>
      <c r="B70" s="88">
        <v>106</v>
      </c>
      <c r="C70" s="128" t="s">
        <v>792</v>
      </c>
      <c r="D70" s="2"/>
      <c r="E70" s="93" t="s">
        <v>793</v>
      </c>
      <c r="F70" s="133">
        <f>F71</f>
        <v>562.1</v>
      </c>
    </row>
    <row r="71" spans="1:6" ht="27.75" customHeight="1" x14ac:dyDescent="0.2">
      <c r="A71" s="70">
        <v>60</v>
      </c>
      <c r="B71" s="89">
        <v>106</v>
      </c>
      <c r="C71" s="129" t="s">
        <v>792</v>
      </c>
      <c r="D71" s="4" t="s">
        <v>50</v>
      </c>
      <c r="E71" s="92" t="s">
        <v>81</v>
      </c>
      <c r="F71" s="135">
        <v>562.1</v>
      </c>
    </row>
    <row r="72" spans="1:6" ht="15.75" x14ac:dyDescent="0.25">
      <c r="A72" s="70">
        <v>61</v>
      </c>
      <c r="B72" s="53">
        <v>107</v>
      </c>
      <c r="C72" s="2"/>
      <c r="D72" s="2"/>
      <c r="E72" s="108" t="s">
        <v>498</v>
      </c>
      <c r="F72" s="133">
        <f>F73</f>
        <v>1431</v>
      </c>
    </row>
    <row r="73" spans="1:6" ht="15.75" x14ac:dyDescent="0.25">
      <c r="A73" s="70">
        <v>62</v>
      </c>
      <c r="B73" s="53">
        <v>107</v>
      </c>
      <c r="C73" s="10" t="s">
        <v>189</v>
      </c>
      <c r="D73" s="2"/>
      <c r="E73" s="108" t="s">
        <v>156</v>
      </c>
      <c r="F73" s="133">
        <f>F74+F76</f>
        <v>1431</v>
      </c>
    </row>
    <row r="74" spans="1:6" ht="25.5" x14ac:dyDescent="0.25">
      <c r="A74" s="70">
        <v>63</v>
      </c>
      <c r="B74" s="53">
        <v>107</v>
      </c>
      <c r="C74" s="2" t="s">
        <v>499</v>
      </c>
      <c r="D74" s="2"/>
      <c r="E74" s="86" t="s">
        <v>500</v>
      </c>
      <c r="F74" s="133">
        <f>F75</f>
        <v>1189</v>
      </c>
    </row>
    <row r="75" spans="1:6" ht="15" x14ac:dyDescent="0.2">
      <c r="A75" s="70">
        <v>64</v>
      </c>
      <c r="B75" s="54">
        <v>107</v>
      </c>
      <c r="C75" s="4" t="s">
        <v>499</v>
      </c>
      <c r="D75" s="4" t="s">
        <v>501</v>
      </c>
      <c r="E75" s="92" t="s">
        <v>502</v>
      </c>
      <c r="F75" s="134">
        <f>1489-300</f>
        <v>1189</v>
      </c>
    </row>
    <row r="76" spans="1:6" ht="38.25" x14ac:dyDescent="0.25">
      <c r="A76" s="70">
        <v>65</v>
      </c>
      <c r="B76" s="53">
        <v>107</v>
      </c>
      <c r="C76" s="31" t="s">
        <v>698</v>
      </c>
      <c r="D76" s="2"/>
      <c r="E76" s="86" t="s">
        <v>691</v>
      </c>
      <c r="F76" s="133">
        <f>F77</f>
        <v>242</v>
      </c>
    </row>
    <row r="77" spans="1:6" ht="25.5" x14ac:dyDescent="0.2">
      <c r="A77" s="70">
        <v>66</v>
      </c>
      <c r="B77" s="54">
        <v>107</v>
      </c>
      <c r="C77" s="51" t="s">
        <v>698</v>
      </c>
      <c r="D77" s="4">
        <v>240</v>
      </c>
      <c r="E77" s="92" t="s">
        <v>77</v>
      </c>
      <c r="F77" s="134">
        <v>242</v>
      </c>
    </row>
    <row r="78" spans="1:6" ht="19.5" customHeight="1" x14ac:dyDescent="0.25">
      <c r="A78" s="70">
        <v>67</v>
      </c>
      <c r="B78" s="53">
        <v>111</v>
      </c>
      <c r="C78" s="2"/>
      <c r="D78" s="2"/>
      <c r="E78" s="86" t="s">
        <v>5</v>
      </c>
      <c r="F78" s="133">
        <f>F79</f>
        <v>181.1</v>
      </c>
    </row>
    <row r="79" spans="1:6" ht="21" customHeight="1" x14ac:dyDescent="0.25">
      <c r="A79" s="70">
        <v>68</v>
      </c>
      <c r="B79" s="53">
        <v>111</v>
      </c>
      <c r="C79" s="2" t="s">
        <v>189</v>
      </c>
      <c r="D79" s="2"/>
      <c r="E79" s="86" t="s">
        <v>156</v>
      </c>
      <c r="F79" s="133">
        <f>F80</f>
        <v>181.1</v>
      </c>
    </row>
    <row r="80" spans="1:6" ht="18.95" customHeight="1" x14ac:dyDescent="0.25">
      <c r="A80" s="70">
        <v>69</v>
      </c>
      <c r="B80" s="53">
        <v>111</v>
      </c>
      <c r="C80" s="2" t="s">
        <v>256</v>
      </c>
      <c r="D80" s="2"/>
      <c r="E80" s="86" t="s">
        <v>6</v>
      </c>
      <c r="F80" s="133">
        <f>F81</f>
        <v>181.1</v>
      </c>
    </row>
    <row r="81" spans="1:6" ht="20.45" customHeight="1" x14ac:dyDescent="0.2">
      <c r="A81" s="70">
        <v>70</v>
      </c>
      <c r="B81" s="54">
        <v>111</v>
      </c>
      <c r="C81" s="4" t="s">
        <v>256</v>
      </c>
      <c r="D81" s="4" t="s">
        <v>51</v>
      </c>
      <c r="E81" s="92" t="s">
        <v>52</v>
      </c>
      <c r="F81" s="134">
        <v>181.1</v>
      </c>
    </row>
    <row r="82" spans="1:6" ht="15.75" x14ac:dyDescent="0.25">
      <c r="A82" s="70">
        <v>71</v>
      </c>
      <c r="B82" s="53">
        <v>113</v>
      </c>
      <c r="C82" s="2"/>
      <c r="D82" s="2"/>
      <c r="E82" s="86" t="s">
        <v>25</v>
      </c>
      <c r="F82" s="133">
        <f>F83+F90+F112+F86+F98+F103</f>
        <v>46216.999999999993</v>
      </c>
    </row>
    <row r="83" spans="1:6" ht="29.25" customHeight="1" x14ac:dyDescent="0.25">
      <c r="A83" s="70">
        <v>72</v>
      </c>
      <c r="B83" s="53">
        <v>113</v>
      </c>
      <c r="C83" s="2" t="s">
        <v>252</v>
      </c>
      <c r="D83" s="2"/>
      <c r="E83" s="93" t="s">
        <v>635</v>
      </c>
      <c r="F83" s="133">
        <f>F84</f>
        <v>4000</v>
      </c>
    </row>
    <row r="84" spans="1:6" ht="30.75" customHeight="1" x14ac:dyDescent="0.25">
      <c r="A84" s="70">
        <v>73</v>
      </c>
      <c r="B84" s="53">
        <v>113</v>
      </c>
      <c r="C84" s="2" t="s">
        <v>257</v>
      </c>
      <c r="D84" s="2"/>
      <c r="E84" s="86" t="s">
        <v>415</v>
      </c>
      <c r="F84" s="133">
        <f>F85</f>
        <v>4000</v>
      </c>
    </row>
    <row r="85" spans="1:6" s="20" customFormat="1" ht="17.100000000000001" customHeight="1" x14ac:dyDescent="0.2">
      <c r="A85" s="70">
        <v>74</v>
      </c>
      <c r="B85" s="54">
        <v>113</v>
      </c>
      <c r="C85" s="4" t="s">
        <v>257</v>
      </c>
      <c r="D85" s="51" t="s">
        <v>53</v>
      </c>
      <c r="E85" s="92" t="s">
        <v>54</v>
      </c>
      <c r="F85" s="134">
        <v>4000</v>
      </c>
    </row>
    <row r="86" spans="1:6" ht="39.75" customHeight="1" x14ac:dyDescent="0.25">
      <c r="A86" s="70">
        <v>75</v>
      </c>
      <c r="B86" s="88">
        <v>113</v>
      </c>
      <c r="C86" s="10" t="s">
        <v>258</v>
      </c>
      <c r="D86" s="10"/>
      <c r="E86" s="93" t="s">
        <v>630</v>
      </c>
      <c r="F86" s="133">
        <f>F87</f>
        <v>9865.7999999999993</v>
      </c>
    </row>
    <row r="87" spans="1:6" ht="28.5" customHeight="1" x14ac:dyDescent="0.25">
      <c r="A87" s="70">
        <v>76</v>
      </c>
      <c r="B87" s="1">
        <v>113</v>
      </c>
      <c r="C87" s="2" t="s">
        <v>320</v>
      </c>
      <c r="D87" s="2"/>
      <c r="E87" s="86" t="s">
        <v>109</v>
      </c>
      <c r="F87" s="133">
        <f>F88+F89</f>
        <v>9865.7999999999993</v>
      </c>
    </row>
    <row r="88" spans="1:6" ht="23.45" customHeight="1" x14ac:dyDescent="0.2">
      <c r="A88" s="70">
        <v>77</v>
      </c>
      <c r="B88" s="54">
        <v>113</v>
      </c>
      <c r="C88" s="60" t="s">
        <v>320</v>
      </c>
      <c r="D88" s="4" t="s">
        <v>50</v>
      </c>
      <c r="E88" s="92" t="s">
        <v>81</v>
      </c>
      <c r="F88" s="134">
        <v>9505.5</v>
      </c>
    </row>
    <row r="89" spans="1:6" ht="28.5" customHeight="1" x14ac:dyDescent="0.2">
      <c r="A89" s="70">
        <v>78</v>
      </c>
      <c r="B89" s="54">
        <v>113</v>
      </c>
      <c r="C89" s="60" t="s">
        <v>320</v>
      </c>
      <c r="D89" s="4">
        <v>240</v>
      </c>
      <c r="E89" s="92" t="s">
        <v>77</v>
      </c>
      <c r="F89" s="134">
        <f>360.3+262.6-262.6</f>
        <v>360.30000000000007</v>
      </c>
    </row>
    <row r="90" spans="1:6" s="21" customFormat="1" ht="38.25" x14ac:dyDescent="0.25">
      <c r="A90" s="70">
        <v>79</v>
      </c>
      <c r="B90" s="53">
        <v>113</v>
      </c>
      <c r="C90" s="10" t="s">
        <v>249</v>
      </c>
      <c r="D90" s="2"/>
      <c r="E90" s="93" t="s">
        <v>575</v>
      </c>
      <c r="F90" s="133">
        <f>F91</f>
        <v>29918.1</v>
      </c>
    </row>
    <row r="91" spans="1:6" s="21" customFormat="1" ht="38.25" x14ac:dyDescent="0.25">
      <c r="A91" s="70">
        <v>80</v>
      </c>
      <c r="B91" s="53">
        <v>113</v>
      </c>
      <c r="C91" s="10" t="s">
        <v>250</v>
      </c>
      <c r="D91" s="2"/>
      <c r="E91" s="93" t="s">
        <v>633</v>
      </c>
      <c r="F91" s="133">
        <f>F92+F96</f>
        <v>29918.1</v>
      </c>
    </row>
    <row r="92" spans="1:6" s="21" customFormat="1" ht="15.75" customHeight="1" x14ac:dyDescent="0.25">
      <c r="A92" s="70">
        <v>81</v>
      </c>
      <c r="B92" s="53">
        <v>113</v>
      </c>
      <c r="C92" s="83" t="s">
        <v>605</v>
      </c>
      <c r="D92" s="2"/>
      <c r="E92" s="86" t="s">
        <v>182</v>
      </c>
      <c r="F92" s="133">
        <f>F93+F94+F95</f>
        <v>28079.5</v>
      </c>
    </row>
    <row r="93" spans="1:6" s="20" customFormat="1" ht="15" customHeight="1" x14ac:dyDescent="0.2">
      <c r="A93" s="70">
        <v>82</v>
      </c>
      <c r="B93" s="54">
        <v>113</v>
      </c>
      <c r="C93" s="4" t="s">
        <v>605</v>
      </c>
      <c r="D93" s="4" t="s">
        <v>44</v>
      </c>
      <c r="E93" s="92" t="s">
        <v>45</v>
      </c>
      <c r="F93" s="134">
        <v>15901.7</v>
      </c>
    </row>
    <row r="94" spans="1:6" ht="25.5" x14ac:dyDescent="0.2">
      <c r="A94" s="70">
        <v>83</v>
      </c>
      <c r="B94" s="54">
        <v>113</v>
      </c>
      <c r="C94" s="4" t="s">
        <v>605</v>
      </c>
      <c r="D94" s="4">
        <v>240</v>
      </c>
      <c r="E94" s="92" t="s">
        <v>77</v>
      </c>
      <c r="F94" s="134">
        <v>12120.7</v>
      </c>
    </row>
    <row r="95" spans="1:6" ht="15" customHeight="1" x14ac:dyDescent="0.2">
      <c r="A95" s="70">
        <v>84</v>
      </c>
      <c r="B95" s="54">
        <v>113</v>
      </c>
      <c r="C95" s="4" t="s">
        <v>605</v>
      </c>
      <c r="D95" s="4" t="s">
        <v>79</v>
      </c>
      <c r="E95" s="92" t="s">
        <v>80</v>
      </c>
      <c r="F95" s="134">
        <v>57.1</v>
      </c>
    </row>
    <row r="96" spans="1:6" ht="25.5" x14ac:dyDescent="0.25">
      <c r="A96" s="70">
        <v>85</v>
      </c>
      <c r="B96" s="88">
        <v>113</v>
      </c>
      <c r="C96" s="10" t="s">
        <v>604</v>
      </c>
      <c r="D96" s="10"/>
      <c r="E96" s="93" t="s">
        <v>135</v>
      </c>
      <c r="F96" s="133">
        <f>F97</f>
        <v>1838.6</v>
      </c>
    </row>
    <row r="97" spans="1:6" ht="25.5" x14ac:dyDescent="0.2">
      <c r="A97" s="70">
        <v>86</v>
      </c>
      <c r="B97" s="89">
        <v>113</v>
      </c>
      <c r="C97" s="12" t="s">
        <v>604</v>
      </c>
      <c r="D97" s="4">
        <v>240</v>
      </c>
      <c r="E97" s="92" t="s">
        <v>77</v>
      </c>
      <c r="F97" s="134">
        <v>1838.6</v>
      </c>
    </row>
    <row r="98" spans="1:6" s="21" customFormat="1" ht="54" customHeight="1" x14ac:dyDescent="0.25">
      <c r="A98" s="70">
        <v>87</v>
      </c>
      <c r="B98" s="53">
        <v>113</v>
      </c>
      <c r="C98" s="2" t="s">
        <v>260</v>
      </c>
      <c r="D98" s="2"/>
      <c r="E98" s="93" t="s">
        <v>578</v>
      </c>
      <c r="F98" s="133">
        <f>F99+F101</f>
        <v>661</v>
      </c>
    </row>
    <row r="99" spans="1:6" ht="15.75" x14ac:dyDescent="0.25">
      <c r="A99" s="70">
        <v>88</v>
      </c>
      <c r="B99" s="53">
        <v>113</v>
      </c>
      <c r="C99" s="2" t="s">
        <v>324</v>
      </c>
      <c r="D99" s="2"/>
      <c r="E99" s="86" t="s">
        <v>356</v>
      </c>
      <c r="F99" s="133">
        <f>F100</f>
        <v>300</v>
      </c>
    </row>
    <row r="100" spans="1:6" ht="28.5" customHeight="1" x14ac:dyDescent="0.2">
      <c r="A100" s="70">
        <v>89</v>
      </c>
      <c r="B100" s="54">
        <v>113</v>
      </c>
      <c r="C100" s="4" t="s">
        <v>324</v>
      </c>
      <c r="D100" s="4" t="s">
        <v>78</v>
      </c>
      <c r="E100" s="92" t="s">
        <v>77</v>
      </c>
      <c r="F100" s="134">
        <v>300</v>
      </c>
    </row>
    <row r="101" spans="1:6" ht="53.25" customHeight="1" x14ac:dyDescent="0.25">
      <c r="A101" s="70">
        <v>90</v>
      </c>
      <c r="B101" s="53">
        <v>113</v>
      </c>
      <c r="C101" s="31" t="s">
        <v>187</v>
      </c>
      <c r="D101" s="2"/>
      <c r="E101" s="86" t="s">
        <v>532</v>
      </c>
      <c r="F101" s="133">
        <f>F102</f>
        <v>361</v>
      </c>
    </row>
    <row r="102" spans="1:6" ht="25.5" x14ac:dyDescent="0.2">
      <c r="A102" s="70">
        <v>91</v>
      </c>
      <c r="B102" s="54">
        <v>113</v>
      </c>
      <c r="C102" s="4" t="s">
        <v>187</v>
      </c>
      <c r="D102" s="4">
        <v>240</v>
      </c>
      <c r="E102" s="92" t="s">
        <v>77</v>
      </c>
      <c r="F102" s="135">
        <v>361</v>
      </c>
    </row>
    <row r="103" spans="1:6" ht="51" x14ac:dyDescent="0.25">
      <c r="A103" s="70">
        <v>92</v>
      </c>
      <c r="B103" s="53">
        <v>113</v>
      </c>
      <c r="C103" s="31" t="s">
        <v>261</v>
      </c>
      <c r="D103" s="2"/>
      <c r="E103" s="93" t="s">
        <v>661</v>
      </c>
      <c r="F103" s="133">
        <f>F104+F107</f>
        <v>216.4</v>
      </c>
    </row>
    <row r="104" spans="1:6" ht="25.5" x14ac:dyDescent="0.25">
      <c r="A104" s="70">
        <v>93</v>
      </c>
      <c r="B104" s="53">
        <v>113</v>
      </c>
      <c r="C104" s="31" t="s">
        <v>262</v>
      </c>
      <c r="D104" s="2"/>
      <c r="E104" s="93" t="s">
        <v>147</v>
      </c>
      <c r="F104" s="133">
        <f>F105</f>
        <v>201.4</v>
      </c>
    </row>
    <row r="105" spans="1:6" ht="40.5" customHeight="1" x14ac:dyDescent="0.25">
      <c r="A105" s="70">
        <v>94</v>
      </c>
      <c r="B105" s="53">
        <v>113</v>
      </c>
      <c r="C105" s="31" t="s">
        <v>215</v>
      </c>
      <c r="D105" s="2"/>
      <c r="E105" s="86" t="s">
        <v>180</v>
      </c>
      <c r="F105" s="133">
        <f>F106</f>
        <v>201.4</v>
      </c>
    </row>
    <row r="106" spans="1:6" ht="25.5" x14ac:dyDescent="0.2">
      <c r="A106" s="70">
        <v>95</v>
      </c>
      <c r="B106" s="54">
        <v>113</v>
      </c>
      <c r="C106" s="51" t="s">
        <v>215</v>
      </c>
      <c r="D106" s="4">
        <v>240</v>
      </c>
      <c r="E106" s="92" t="s">
        <v>77</v>
      </c>
      <c r="F106" s="134">
        <v>201.4</v>
      </c>
    </row>
    <row r="107" spans="1:6" s="21" customFormat="1" ht="25.5" x14ac:dyDescent="0.25">
      <c r="A107" s="70">
        <v>96</v>
      </c>
      <c r="B107" s="53">
        <v>113</v>
      </c>
      <c r="C107" s="31" t="s">
        <v>263</v>
      </c>
      <c r="D107" s="2"/>
      <c r="E107" s="93" t="s">
        <v>149</v>
      </c>
      <c r="F107" s="133">
        <f>F108+F110</f>
        <v>15</v>
      </c>
    </row>
    <row r="108" spans="1:6" s="21" customFormat="1" ht="16.5" customHeight="1" x14ac:dyDescent="0.25">
      <c r="A108" s="70">
        <v>97</v>
      </c>
      <c r="B108" s="53">
        <v>113</v>
      </c>
      <c r="C108" s="31" t="s">
        <v>264</v>
      </c>
      <c r="D108" s="2"/>
      <c r="E108" s="86" t="s">
        <v>148</v>
      </c>
      <c r="F108" s="133">
        <f>F109</f>
        <v>7.5</v>
      </c>
    </row>
    <row r="109" spans="1:6" ht="25.5" x14ac:dyDescent="0.2">
      <c r="A109" s="70">
        <v>98</v>
      </c>
      <c r="B109" s="54">
        <v>113</v>
      </c>
      <c r="C109" s="51" t="s">
        <v>264</v>
      </c>
      <c r="D109" s="4">
        <v>240</v>
      </c>
      <c r="E109" s="92" t="s">
        <v>77</v>
      </c>
      <c r="F109" s="134">
        <v>7.5</v>
      </c>
    </row>
    <row r="110" spans="1:6" s="21" customFormat="1" ht="20.45" customHeight="1" x14ac:dyDescent="0.25">
      <c r="A110" s="70">
        <v>99</v>
      </c>
      <c r="B110" s="53">
        <v>113</v>
      </c>
      <c r="C110" s="31" t="s">
        <v>265</v>
      </c>
      <c r="D110" s="2"/>
      <c r="E110" s="86" t="s">
        <v>150</v>
      </c>
      <c r="F110" s="133">
        <f>F111</f>
        <v>7.5</v>
      </c>
    </row>
    <row r="111" spans="1:6" ht="25.5" x14ac:dyDescent="0.2">
      <c r="A111" s="70">
        <v>100</v>
      </c>
      <c r="B111" s="54">
        <v>113</v>
      </c>
      <c r="C111" s="51" t="s">
        <v>265</v>
      </c>
      <c r="D111" s="4">
        <v>240</v>
      </c>
      <c r="E111" s="92" t="s">
        <v>77</v>
      </c>
      <c r="F111" s="134">
        <v>7.5</v>
      </c>
    </row>
    <row r="112" spans="1:6" s="21" customFormat="1" ht="18.75" customHeight="1" x14ac:dyDescent="0.25">
      <c r="A112" s="70">
        <v>101</v>
      </c>
      <c r="B112" s="53">
        <v>113</v>
      </c>
      <c r="C112" s="2" t="s">
        <v>189</v>
      </c>
      <c r="D112" s="2"/>
      <c r="E112" s="86" t="s">
        <v>106</v>
      </c>
      <c r="F112" s="133">
        <f>F122+F124+F117+F115+F113+F119</f>
        <v>1555.6999999999998</v>
      </c>
    </row>
    <row r="113" spans="1:6" s="20" customFormat="1" ht="38.25" x14ac:dyDescent="0.25">
      <c r="A113" s="70">
        <v>102</v>
      </c>
      <c r="B113" s="53">
        <v>113</v>
      </c>
      <c r="C113" s="2" t="s">
        <v>742</v>
      </c>
      <c r="D113" s="4"/>
      <c r="E113" s="86" t="s">
        <v>743</v>
      </c>
      <c r="F113" s="133">
        <f>F114</f>
        <v>168</v>
      </c>
    </row>
    <row r="114" spans="1:6" s="20" customFormat="1" ht="15" x14ac:dyDescent="0.2">
      <c r="A114" s="70">
        <v>103</v>
      </c>
      <c r="B114" s="54">
        <v>113</v>
      </c>
      <c r="C114" s="4" t="s">
        <v>742</v>
      </c>
      <c r="D114" s="4" t="s">
        <v>53</v>
      </c>
      <c r="E114" s="92" t="s">
        <v>54</v>
      </c>
      <c r="F114" s="134">
        <v>168</v>
      </c>
    </row>
    <row r="115" spans="1:6" s="21" customFormat="1" ht="38.25" x14ac:dyDescent="0.25">
      <c r="A115" s="70">
        <v>104</v>
      </c>
      <c r="B115" s="53">
        <v>113</v>
      </c>
      <c r="C115" s="2" t="s">
        <v>266</v>
      </c>
      <c r="D115" s="2"/>
      <c r="E115" s="86" t="s">
        <v>183</v>
      </c>
      <c r="F115" s="133">
        <f>F116</f>
        <v>153.5</v>
      </c>
    </row>
    <row r="116" spans="1:6" s="21" customFormat="1" ht="17.45" customHeight="1" x14ac:dyDescent="0.2">
      <c r="A116" s="70">
        <v>105</v>
      </c>
      <c r="B116" s="54">
        <v>113</v>
      </c>
      <c r="C116" s="4" t="s">
        <v>266</v>
      </c>
      <c r="D116" s="4" t="s">
        <v>50</v>
      </c>
      <c r="E116" s="92" t="s">
        <v>81</v>
      </c>
      <c r="F116" s="134">
        <v>153.5</v>
      </c>
    </row>
    <row r="117" spans="1:6" s="20" customFormat="1" ht="25.5" x14ac:dyDescent="0.25">
      <c r="A117" s="70">
        <v>106</v>
      </c>
      <c r="B117" s="53">
        <v>113</v>
      </c>
      <c r="C117" s="2" t="s">
        <v>368</v>
      </c>
      <c r="D117" s="4"/>
      <c r="E117" s="86" t="s">
        <v>371</v>
      </c>
      <c r="F117" s="133">
        <f>F118</f>
        <v>290</v>
      </c>
    </row>
    <row r="118" spans="1:6" s="20" customFormat="1" ht="25.5" x14ac:dyDescent="0.2">
      <c r="A118" s="70">
        <v>107</v>
      </c>
      <c r="B118" s="54">
        <v>113</v>
      </c>
      <c r="C118" s="4" t="s">
        <v>368</v>
      </c>
      <c r="D118" s="4" t="s">
        <v>78</v>
      </c>
      <c r="E118" s="92" t="s">
        <v>77</v>
      </c>
      <c r="F118" s="134">
        <v>290</v>
      </c>
    </row>
    <row r="119" spans="1:6" s="20" customFormat="1" ht="51" x14ac:dyDescent="0.25">
      <c r="A119" s="70">
        <v>108</v>
      </c>
      <c r="B119" s="88">
        <v>113</v>
      </c>
      <c r="C119" s="128" t="s">
        <v>792</v>
      </c>
      <c r="D119" s="2"/>
      <c r="E119" s="93" t="s">
        <v>793</v>
      </c>
      <c r="F119" s="133">
        <f>F120+F121</f>
        <v>823.09999999999991</v>
      </c>
    </row>
    <row r="120" spans="1:6" s="20" customFormat="1" ht="15" x14ac:dyDescent="0.2">
      <c r="A120" s="70">
        <v>109</v>
      </c>
      <c r="B120" s="89">
        <v>113</v>
      </c>
      <c r="C120" s="129" t="s">
        <v>792</v>
      </c>
      <c r="D120" s="4" t="s">
        <v>44</v>
      </c>
      <c r="E120" s="92" t="s">
        <v>45</v>
      </c>
      <c r="F120" s="135">
        <v>520.9</v>
      </c>
    </row>
    <row r="121" spans="1:6" s="20" customFormat="1" ht="15" x14ac:dyDescent="0.2">
      <c r="A121" s="70">
        <v>110</v>
      </c>
      <c r="B121" s="89">
        <v>113</v>
      </c>
      <c r="C121" s="129" t="s">
        <v>792</v>
      </c>
      <c r="D121" s="4" t="s">
        <v>50</v>
      </c>
      <c r="E121" s="92" t="s">
        <v>81</v>
      </c>
      <c r="F121" s="135">
        <v>302.2</v>
      </c>
    </row>
    <row r="122" spans="1:6" s="21" customFormat="1" ht="51" x14ac:dyDescent="0.25">
      <c r="A122" s="70">
        <v>111</v>
      </c>
      <c r="B122" s="53">
        <v>113</v>
      </c>
      <c r="C122" s="2" t="s">
        <v>190</v>
      </c>
      <c r="D122" s="2"/>
      <c r="E122" s="86" t="s">
        <v>73</v>
      </c>
      <c r="F122" s="133">
        <f>F123</f>
        <v>0.2</v>
      </c>
    </row>
    <row r="123" spans="1:6" ht="25.5" x14ac:dyDescent="0.2">
      <c r="A123" s="70">
        <v>112</v>
      </c>
      <c r="B123" s="54">
        <v>113</v>
      </c>
      <c r="C123" s="4" t="s">
        <v>190</v>
      </c>
      <c r="D123" s="4">
        <v>240</v>
      </c>
      <c r="E123" s="92" t="s">
        <v>77</v>
      </c>
      <c r="F123" s="135">
        <v>0.2</v>
      </c>
    </row>
    <row r="124" spans="1:6" s="21" customFormat="1" ht="25.5" customHeight="1" x14ac:dyDescent="0.25">
      <c r="A124" s="70">
        <v>113</v>
      </c>
      <c r="B124" s="53">
        <v>113</v>
      </c>
      <c r="C124" s="2" t="s">
        <v>191</v>
      </c>
      <c r="D124" s="2"/>
      <c r="E124" s="86" t="s">
        <v>74</v>
      </c>
      <c r="F124" s="133">
        <f>F125</f>
        <v>120.9</v>
      </c>
    </row>
    <row r="125" spans="1:6" ht="29.25" customHeight="1" x14ac:dyDescent="0.2">
      <c r="A125" s="70">
        <v>114</v>
      </c>
      <c r="B125" s="54">
        <v>113</v>
      </c>
      <c r="C125" s="4" t="s">
        <v>191</v>
      </c>
      <c r="D125" s="4">
        <v>240</v>
      </c>
      <c r="E125" s="92" t="s">
        <v>77</v>
      </c>
      <c r="F125" s="135">
        <v>120.9</v>
      </c>
    </row>
    <row r="126" spans="1:6" ht="15.75" x14ac:dyDescent="0.25">
      <c r="A126" s="70">
        <v>115</v>
      </c>
      <c r="B126" s="53">
        <v>200</v>
      </c>
      <c r="C126" s="31"/>
      <c r="D126" s="2"/>
      <c r="E126" s="91" t="s">
        <v>7</v>
      </c>
      <c r="F126" s="133">
        <f>F127</f>
        <v>2018</v>
      </c>
    </row>
    <row r="127" spans="1:6" ht="15.75" x14ac:dyDescent="0.25">
      <c r="A127" s="70">
        <v>116</v>
      </c>
      <c r="B127" s="53">
        <v>203</v>
      </c>
      <c r="C127" s="2"/>
      <c r="D127" s="2"/>
      <c r="E127" s="86" t="s">
        <v>8</v>
      </c>
      <c r="F127" s="133">
        <f>F128</f>
        <v>2018</v>
      </c>
    </row>
    <row r="128" spans="1:6" ht="25.5" x14ac:dyDescent="0.25">
      <c r="A128" s="70">
        <v>117</v>
      </c>
      <c r="B128" s="53">
        <v>203</v>
      </c>
      <c r="C128" s="2" t="s">
        <v>189</v>
      </c>
      <c r="D128" s="2"/>
      <c r="E128" s="86" t="s">
        <v>106</v>
      </c>
      <c r="F128" s="133">
        <f>F129</f>
        <v>2018</v>
      </c>
    </row>
    <row r="129" spans="1:6" ht="29.25" customHeight="1" x14ac:dyDescent="0.25">
      <c r="A129" s="70">
        <v>118</v>
      </c>
      <c r="B129" s="53">
        <v>203</v>
      </c>
      <c r="C129" s="2" t="s">
        <v>188</v>
      </c>
      <c r="D129" s="2"/>
      <c r="E129" s="86" t="s">
        <v>673</v>
      </c>
      <c r="F129" s="133">
        <f>F130+F131</f>
        <v>2018</v>
      </c>
    </row>
    <row r="130" spans="1:6" ht="19.5" customHeight="1" x14ac:dyDescent="0.2">
      <c r="A130" s="70">
        <v>119</v>
      </c>
      <c r="B130" s="54">
        <v>203</v>
      </c>
      <c r="C130" s="4" t="s">
        <v>188</v>
      </c>
      <c r="D130" s="4" t="s">
        <v>50</v>
      </c>
      <c r="E130" s="92" t="s">
        <v>81</v>
      </c>
      <c r="F130" s="135">
        <v>1937.6</v>
      </c>
    </row>
    <row r="131" spans="1:6" ht="29.1" customHeight="1" x14ac:dyDescent="0.2">
      <c r="A131" s="70">
        <v>120</v>
      </c>
      <c r="B131" s="54">
        <v>203</v>
      </c>
      <c r="C131" s="4" t="s">
        <v>188</v>
      </c>
      <c r="D131" s="4" t="s">
        <v>78</v>
      </c>
      <c r="E131" s="92" t="s">
        <v>77</v>
      </c>
      <c r="F131" s="135">
        <v>80.400000000000006</v>
      </c>
    </row>
    <row r="132" spans="1:6" ht="30" customHeight="1" x14ac:dyDescent="0.25">
      <c r="A132" s="70">
        <v>121</v>
      </c>
      <c r="B132" s="53">
        <v>300</v>
      </c>
      <c r="C132" s="2"/>
      <c r="D132" s="2"/>
      <c r="E132" s="91" t="s">
        <v>9</v>
      </c>
      <c r="F132" s="133">
        <f>F133+F160</f>
        <v>15593.1</v>
      </c>
    </row>
    <row r="133" spans="1:6" ht="27.6" customHeight="1" x14ac:dyDescent="0.25">
      <c r="A133" s="70">
        <v>122</v>
      </c>
      <c r="B133" s="53">
        <v>310</v>
      </c>
      <c r="C133" s="2"/>
      <c r="D133" s="2"/>
      <c r="E133" s="86" t="s">
        <v>495</v>
      </c>
      <c r="F133" s="133">
        <f>F134+F157</f>
        <v>15143.1</v>
      </c>
    </row>
    <row r="134" spans="1:6" ht="31.5" customHeight="1" x14ac:dyDescent="0.25">
      <c r="A134" s="70">
        <v>123</v>
      </c>
      <c r="B134" s="53">
        <v>310</v>
      </c>
      <c r="C134" s="2" t="s">
        <v>221</v>
      </c>
      <c r="D134" s="2"/>
      <c r="E134" s="93" t="s">
        <v>660</v>
      </c>
      <c r="F134" s="133">
        <f>F142+F135+F153</f>
        <v>14826.7</v>
      </c>
    </row>
    <row r="135" spans="1:6" ht="38.25" x14ac:dyDescent="0.25">
      <c r="A135" s="70">
        <v>124</v>
      </c>
      <c r="B135" s="53">
        <v>310</v>
      </c>
      <c r="C135" s="2" t="s">
        <v>219</v>
      </c>
      <c r="D135" s="2"/>
      <c r="E135" s="93" t="s">
        <v>159</v>
      </c>
      <c r="F135" s="133">
        <f>F136+F140+F138</f>
        <v>873.2</v>
      </c>
    </row>
    <row r="136" spans="1:6" ht="25.5" x14ac:dyDescent="0.25">
      <c r="A136" s="70">
        <v>125</v>
      </c>
      <c r="B136" s="53">
        <v>310</v>
      </c>
      <c r="C136" s="31" t="s">
        <v>218</v>
      </c>
      <c r="D136" s="31"/>
      <c r="E136" s="86" t="s">
        <v>176</v>
      </c>
      <c r="F136" s="133">
        <f>F137</f>
        <v>351</v>
      </c>
    </row>
    <row r="137" spans="1:6" ht="25.5" x14ac:dyDescent="0.2">
      <c r="A137" s="70">
        <v>126</v>
      </c>
      <c r="B137" s="54">
        <v>310</v>
      </c>
      <c r="C137" s="51" t="s">
        <v>218</v>
      </c>
      <c r="D137" s="4">
        <v>240</v>
      </c>
      <c r="E137" s="92" t="s">
        <v>77</v>
      </c>
      <c r="F137" s="134">
        <v>351</v>
      </c>
    </row>
    <row r="138" spans="1:6" ht="44.1" customHeight="1" x14ac:dyDescent="0.25">
      <c r="A138" s="70">
        <v>127</v>
      </c>
      <c r="B138" s="53">
        <v>310</v>
      </c>
      <c r="C138" s="2" t="s">
        <v>220</v>
      </c>
      <c r="D138" s="2"/>
      <c r="E138" s="86" t="s">
        <v>160</v>
      </c>
      <c r="F138" s="133">
        <f>F139</f>
        <v>502.2</v>
      </c>
    </row>
    <row r="139" spans="1:6" ht="25.5" x14ac:dyDescent="0.2">
      <c r="A139" s="70">
        <v>128</v>
      </c>
      <c r="B139" s="54">
        <v>310</v>
      </c>
      <c r="C139" s="4" t="s">
        <v>220</v>
      </c>
      <c r="D139" s="4">
        <v>240</v>
      </c>
      <c r="E139" s="92" t="s">
        <v>77</v>
      </c>
      <c r="F139" s="134">
        <v>502.2</v>
      </c>
    </row>
    <row r="140" spans="1:6" ht="38.25" x14ac:dyDescent="0.25">
      <c r="A140" s="70">
        <v>129</v>
      </c>
      <c r="B140" s="53">
        <v>310</v>
      </c>
      <c r="C140" s="2" t="s">
        <v>492</v>
      </c>
      <c r="D140" s="2"/>
      <c r="E140" s="86" t="s">
        <v>496</v>
      </c>
      <c r="F140" s="133">
        <f>F141</f>
        <v>20</v>
      </c>
    </row>
    <row r="141" spans="1:6" ht="25.5" x14ac:dyDescent="0.2">
      <c r="A141" s="70">
        <v>130</v>
      </c>
      <c r="B141" s="54">
        <v>310</v>
      </c>
      <c r="C141" s="4" t="s">
        <v>492</v>
      </c>
      <c r="D141" s="4" t="s">
        <v>78</v>
      </c>
      <c r="E141" s="92" t="s">
        <v>77</v>
      </c>
      <c r="F141" s="134">
        <v>20</v>
      </c>
    </row>
    <row r="142" spans="1:6" ht="25.5" x14ac:dyDescent="0.25">
      <c r="A142" s="70">
        <v>131</v>
      </c>
      <c r="B142" s="53">
        <v>310</v>
      </c>
      <c r="C142" s="2" t="s">
        <v>224</v>
      </c>
      <c r="D142" s="2"/>
      <c r="E142" s="93" t="s">
        <v>161</v>
      </c>
      <c r="F142" s="133">
        <f>F143+F145+F149+F151+F147</f>
        <v>4884.5</v>
      </c>
    </row>
    <row r="143" spans="1:6" s="21" customFormat="1" ht="25.5" x14ac:dyDescent="0.25">
      <c r="A143" s="70">
        <v>132</v>
      </c>
      <c r="B143" s="53">
        <v>310</v>
      </c>
      <c r="C143" s="2" t="s">
        <v>225</v>
      </c>
      <c r="D143" s="2"/>
      <c r="E143" s="86" t="s">
        <v>162</v>
      </c>
      <c r="F143" s="133">
        <f>F144</f>
        <v>2206</v>
      </c>
    </row>
    <row r="144" spans="1:6" ht="24.75" customHeight="1" x14ac:dyDescent="0.2">
      <c r="A144" s="70">
        <v>133</v>
      </c>
      <c r="B144" s="54">
        <v>310</v>
      </c>
      <c r="C144" s="4" t="s">
        <v>225</v>
      </c>
      <c r="D144" s="4">
        <v>240</v>
      </c>
      <c r="E144" s="92" t="s">
        <v>77</v>
      </c>
      <c r="F144" s="134">
        <v>2206</v>
      </c>
    </row>
    <row r="145" spans="1:6" s="21" customFormat="1" ht="27" customHeight="1" x14ac:dyDescent="0.25">
      <c r="A145" s="70">
        <v>134</v>
      </c>
      <c r="B145" s="53">
        <v>310</v>
      </c>
      <c r="C145" s="2" t="s">
        <v>226</v>
      </c>
      <c r="D145" s="2"/>
      <c r="E145" s="86" t="s">
        <v>177</v>
      </c>
      <c r="F145" s="133">
        <f>F146</f>
        <v>1528.1</v>
      </c>
    </row>
    <row r="146" spans="1:6" ht="28.5" customHeight="1" x14ac:dyDescent="0.2">
      <c r="A146" s="70">
        <v>135</v>
      </c>
      <c r="B146" s="54">
        <v>310</v>
      </c>
      <c r="C146" s="4" t="s">
        <v>226</v>
      </c>
      <c r="D146" s="4">
        <v>240</v>
      </c>
      <c r="E146" s="92" t="s">
        <v>77</v>
      </c>
      <c r="F146" s="134">
        <v>1528.1</v>
      </c>
    </row>
    <row r="147" spans="1:6" s="21" customFormat="1" ht="29.25" customHeight="1" x14ac:dyDescent="0.25">
      <c r="A147" s="70">
        <v>136</v>
      </c>
      <c r="B147" s="53">
        <v>310</v>
      </c>
      <c r="C147" s="2" t="s">
        <v>335</v>
      </c>
      <c r="D147" s="2"/>
      <c r="E147" s="86" t="s">
        <v>336</v>
      </c>
      <c r="F147" s="133">
        <f>F148</f>
        <v>103.5</v>
      </c>
    </row>
    <row r="148" spans="1:6" ht="25.5" x14ac:dyDescent="0.2">
      <c r="A148" s="70">
        <v>137</v>
      </c>
      <c r="B148" s="54">
        <v>310</v>
      </c>
      <c r="C148" s="4" t="s">
        <v>335</v>
      </c>
      <c r="D148" s="4" t="s">
        <v>72</v>
      </c>
      <c r="E148" s="92" t="s">
        <v>617</v>
      </c>
      <c r="F148" s="134">
        <v>103.5</v>
      </c>
    </row>
    <row r="149" spans="1:6" s="21" customFormat="1" ht="25.5" x14ac:dyDescent="0.25">
      <c r="A149" s="70">
        <v>138</v>
      </c>
      <c r="B149" s="53">
        <v>310</v>
      </c>
      <c r="C149" s="2" t="s">
        <v>228</v>
      </c>
      <c r="D149" s="2"/>
      <c r="E149" s="86" t="s">
        <v>216</v>
      </c>
      <c r="F149" s="133">
        <f>F150</f>
        <v>10.4</v>
      </c>
    </row>
    <row r="150" spans="1:6" ht="25.5" x14ac:dyDescent="0.2">
      <c r="A150" s="70">
        <v>139</v>
      </c>
      <c r="B150" s="54">
        <v>310</v>
      </c>
      <c r="C150" s="51" t="s">
        <v>228</v>
      </c>
      <c r="D150" s="51" t="s">
        <v>72</v>
      </c>
      <c r="E150" s="92" t="s">
        <v>617</v>
      </c>
      <c r="F150" s="134">
        <v>10.4</v>
      </c>
    </row>
    <row r="151" spans="1:6" s="21" customFormat="1" ht="42" customHeight="1" x14ac:dyDescent="0.25">
      <c r="A151" s="70">
        <v>140</v>
      </c>
      <c r="B151" s="53">
        <v>310</v>
      </c>
      <c r="C151" s="2" t="s">
        <v>227</v>
      </c>
      <c r="D151" s="2"/>
      <c r="E151" s="86" t="s">
        <v>217</v>
      </c>
      <c r="F151" s="133">
        <f>F152</f>
        <v>1036.5</v>
      </c>
    </row>
    <row r="152" spans="1:6" ht="24.75" customHeight="1" x14ac:dyDescent="0.2">
      <c r="A152" s="70">
        <v>141</v>
      </c>
      <c r="B152" s="54">
        <v>310</v>
      </c>
      <c r="C152" s="4" t="s">
        <v>227</v>
      </c>
      <c r="D152" s="4">
        <v>240</v>
      </c>
      <c r="E152" s="92" t="s">
        <v>77</v>
      </c>
      <c r="F152" s="134">
        <f>973.5+118-55</f>
        <v>1036.5</v>
      </c>
    </row>
    <row r="153" spans="1:6" ht="42" customHeight="1" x14ac:dyDescent="0.25">
      <c r="A153" s="70">
        <v>142</v>
      </c>
      <c r="B153" s="53">
        <v>310</v>
      </c>
      <c r="C153" s="2" t="s">
        <v>222</v>
      </c>
      <c r="D153" s="2"/>
      <c r="E153" s="93" t="s">
        <v>668</v>
      </c>
      <c r="F153" s="133">
        <f>F154</f>
        <v>9069</v>
      </c>
    </row>
    <row r="154" spans="1:6" ht="24.75" customHeight="1" x14ac:dyDescent="0.25">
      <c r="A154" s="70">
        <v>143</v>
      </c>
      <c r="B154" s="53">
        <v>310</v>
      </c>
      <c r="C154" s="2" t="s">
        <v>223</v>
      </c>
      <c r="D154" s="2"/>
      <c r="E154" s="86" t="s">
        <v>165</v>
      </c>
      <c r="F154" s="133">
        <f>F155+F156</f>
        <v>9069</v>
      </c>
    </row>
    <row r="155" spans="1:6" ht="15" customHeight="1" x14ac:dyDescent="0.2">
      <c r="A155" s="70">
        <v>144</v>
      </c>
      <c r="B155" s="54">
        <v>310</v>
      </c>
      <c r="C155" s="4" t="s">
        <v>223</v>
      </c>
      <c r="D155" s="4" t="s">
        <v>44</v>
      </c>
      <c r="E155" s="92" t="s">
        <v>45</v>
      </c>
      <c r="F155" s="134">
        <v>8226.4</v>
      </c>
    </row>
    <row r="156" spans="1:6" ht="24.75" customHeight="1" x14ac:dyDescent="0.2">
      <c r="A156" s="70">
        <v>145</v>
      </c>
      <c r="B156" s="54">
        <v>310</v>
      </c>
      <c r="C156" s="4" t="s">
        <v>223</v>
      </c>
      <c r="D156" s="4">
        <v>240</v>
      </c>
      <c r="E156" s="92" t="s">
        <v>77</v>
      </c>
      <c r="F156" s="134">
        <f>722.6+120</f>
        <v>842.6</v>
      </c>
    </row>
    <row r="157" spans="1:6" ht="24.75" customHeight="1" x14ac:dyDescent="0.25">
      <c r="A157" s="70">
        <v>146</v>
      </c>
      <c r="B157" s="53">
        <v>310</v>
      </c>
      <c r="C157" s="2" t="s">
        <v>189</v>
      </c>
      <c r="D157" s="2"/>
      <c r="E157" s="86" t="s">
        <v>106</v>
      </c>
      <c r="F157" s="133">
        <f>F158</f>
        <v>316.39999999999998</v>
      </c>
    </row>
    <row r="158" spans="1:6" ht="56.25" customHeight="1" x14ac:dyDescent="0.25">
      <c r="A158" s="70">
        <v>147</v>
      </c>
      <c r="B158" s="88">
        <v>310</v>
      </c>
      <c r="C158" s="128" t="s">
        <v>792</v>
      </c>
      <c r="D158" s="4"/>
      <c r="E158" s="93" t="s">
        <v>793</v>
      </c>
      <c r="F158" s="133">
        <f>F159</f>
        <v>316.39999999999998</v>
      </c>
    </row>
    <row r="159" spans="1:6" ht="24.75" customHeight="1" x14ac:dyDescent="0.2">
      <c r="A159" s="70">
        <v>148</v>
      </c>
      <c r="B159" s="89">
        <v>310</v>
      </c>
      <c r="C159" s="129" t="s">
        <v>792</v>
      </c>
      <c r="D159" s="4" t="s">
        <v>44</v>
      </c>
      <c r="E159" s="92" t="s">
        <v>45</v>
      </c>
      <c r="F159" s="135">
        <v>316.39999999999998</v>
      </c>
    </row>
    <row r="160" spans="1:6" ht="25.5" customHeight="1" x14ac:dyDescent="0.25">
      <c r="A160" s="70">
        <v>149</v>
      </c>
      <c r="B160" s="53">
        <v>314</v>
      </c>
      <c r="C160" s="2"/>
      <c r="D160" s="2"/>
      <c r="E160" s="86" t="s">
        <v>10</v>
      </c>
      <c r="F160" s="133">
        <f>F161+F165</f>
        <v>450</v>
      </c>
    </row>
    <row r="161" spans="1:6" ht="25.5" x14ac:dyDescent="0.25">
      <c r="A161" s="70">
        <v>150</v>
      </c>
      <c r="B161" s="53">
        <v>314</v>
      </c>
      <c r="C161" s="2" t="s">
        <v>221</v>
      </c>
      <c r="D161" s="2"/>
      <c r="E161" s="93" t="s">
        <v>660</v>
      </c>
      <c r="F161" s="133">
        <f>F162</f>
        <v>300</v>
      </c>
    </row>
    <row r="162" spans="1:6" ht="51" x14ac:dyDescent="0.25">
      <c r="A162" s="70">
        <v>151</v>
      </c>
      <c r="B162" s="53">
        <v>314</v>
      </c>
      <c r="C162" s="2" t="s">
        <v>231</v>
      </c>
      <c r="D162" s="2"/>
      <c r="E162" s="93" t="s">
        <v>164</v>
      </c>
      <c r="F162" s="133">
        <f>F163</f>
        <v>300</v>
      </c>
    </row>
    <row r="163" spans="1:6" ht="25.5" x14ac:dyDescent="0.25">
      <c r="A163" s="70">
        <v>152</v>
      </c>
      <c r="B163" s="53">
        <v>314</v>
      </c>
      <c r="C163" s="2" t="s">
        <v>230</v>
      </c>
      <c r="D163" s="2"/>
      <c r="E163" s="86" t="s">
        <v>229</v>
      </c>
      <c r="F163" s="133">
        <f>F164</f>
        <v>300</v>
      </c>
    </row>
    <row r="164" spans="1:6" ht="25.5" x14ac:dyDescent="0.2">
      <c r="A164" s="70">
        <v>153</v>
      </c>
      <c r="B164" s="54">
        <v>314</v>
      </c>
      <c r="C164" s="4" t="s">
        <v>230</v>
      </c>
      <c r="D164" s="51" t="s">
        <v>72</v>
      </c>
      <c r="E164" s="92" t="s">
        <v>617</v>
      </c>
      <c r="F164" s="134">
        <f>150+150</f>
        <v>300</v>
      </c>
    </row>
    <row r="165" spans="1:6" ht="38.25" x14ac:dyDescent="0.25">
      <c r="A165" s="70">
        <v>154</v>
      </c>
      <c r="B165" s="53">
        <v>314</v>
      </c>
      <c r="C165" s="2" t="s">
        <v>438</v>
      </c>
      <c r="D165" s="2"/>
      <c r="E165" s="93" t="s">
        <v>662</v>
      </c>
      <c r="F165" s="133">
        <f>F166</f>
        <v>150</v>
      </c>
    </row>
    <row r="166" spans="1:6" s="21" customFormat="1" ht="42.95" customHeight="1" x14ac:dyDescent="0.25">
      <c r="A166" s="70">
        <v>155</v>
      </c>
      <c r="B166" s="53">
        <v>314</v>
      </c>
      <c r="C166" s="2" t="s">
        <v>453</v>
      </c>
      <c r="D166" s="2"/>
      <c r="E166" s="86" t="s">
        <v>454</v>
      </c>
      <c r="F166" s="133">
        <f>F167</f>
        <v>150</v>
      </c>
    </row>
    <row r="167" spans="1:6" ht="25.5" x14ac:dyDescent="0.2">
      <c r="A167" s="70">
        <v>156</v>
      </c>
      <c r="B167" s="54">
        <v>314</v>
      </c>
      <c r="C167" s="4" t="s">
        <v>453</v>
      </c>
      <c r="D167" s="4">
        <v>240</v>
      </c>
      <c r="E167" s="92" t="s">
        <v>77</v>
      </c>
      <c r="F167" s="134">
        <v>150</v>
      </c>
    </row>
    <row r="168" spans="1:6" ht="15.75" customHeight="1" x14ac:dyDescent="0.25">
      <c r="A168" s="70">
        <v>157</v>
      </c>
      <c r="B168" s="53">
        <v>400</v>
      </c>
      <c r="C168" s="2"/>
      <c r="D168" s="2"/>
      <c r="E168" s="91" t="s">
        <v>11</v>
      </c>
      <c r="F168" s="133">
        <f>F169+F189+F197+F208+F180+F185</f>
        <v>219673.40000000002</v>
      </c>
    </row>
    <row r="169" spans="1:6" ht="15.75" customHeight="1" x14ac:dyDescent="0.25">
      <c r="A169" s="70">
        <v>158</v>
      </c>
      <c r="B169" s="53">
        <v>405</v>
      </c>
      <c r="C169" s="2"/>
      <c r="D169" s="2"/>
      <c r="E169" s="86" t="s">
        <v>185</v>
      </c>
      <c r="F169" s="133">
        <f>F173+F170</f>
        <v>1291.6000000000001</v>
      </c>
    </row>
    <row r="170" spans="1:6" ht="38.25" x14ac:dyDescent="0.25">
      <c r="A170" s="70">
        <v>159</v>
      </c>
      <c r="B170" s="53">
        <v>405</v>
      </c>
      <c r="C170" s="10" t="s">
        <v>258</v>
      </c>
      <c r="D170" s="10"/>
      <c r="E170" s="93" t="s">
        <v>630</v>
      </c>
      <c r="F170" s="133">
        <f>F171</f>
        <v>135.19999999999999</v>
      </c>
    </row>
    <row r="171" spans="1:6" ht="38.25" x14ac:dyDescent="0.25">
      <c r="A171" s="70">
        <v>160</v>
      </c>
      <c r="B171" s="53">
        <v>405</v>
      </c>
      <c r="C171" s="2" t="s">
        <v>650</v>
      </c>
      <c r="D171" s="2"/>
      <c r="E171" s="93" t="s">
        <v>651</v>
      </c>
      <c r="F171" s="133">
        <f>F172</f>
        <v>135.19999999999999</v>
      </c>
    </row>
    <row r="172" spans="1:6" ht="25.5" x14ac:dyDescent="0.2">
      <c r="A172" s="70">
        <v>161</v>
      </c>
      <c r="B172" s="54">
        <v>405</v>
      </c>
      <c r="C172" s="4" t="s">
        <v>650</v>
      </c>
      <c r="D172" s="4">
        <v>240</v>
      </c>
      <c r="E172" s="92" t="s">
        <v>77</v>
      </c>
      <c r="F172" s="134">
        <v>135.19999999999999</v>
      </c>
    </row>
    <row r="173" spans="1:6" ht="15.75" customHeight="1" x14ac:dyDescent="0.25">
      <c r="A173" s="70">
        <v>162</v>
      </c>
      <c r="B173" s="53">
        <v>405</v>
      </c>
      <c r="C173" s="2" t="s">
        <v>189</v>
      </c>
      <c r="D173" s="2"/>
      <c r="E173" s="86" t="s">
        <v>156</v>
      </c>
      <c r="F173" s="133">
        <f>F176+F174+F178</f>
        <v>1156.4000000000001</v>
      </c>
    </row>
    <row r="174" spans="1:6" s="76" customFormat="1" ht="14.45" customHeight="1" x14ac:dyDescent="0.25">
      <c r="A174" s="70">
        <v>163</v>
      </c>
      <c r="B174" s="53">
        <v>405</v>
      </c>
      <c r="C174" s="31" t="s">
        <v>347</v>
      </c>
      <c r="D174" s="31"/>
      <c r="E174" s="86" t="s">
        <v>348</v>
      </c>
      <c r="F174" s="133">
        <f>F175</f>
        <v>93</v>
      </c>
    </row>
    <row r="175" spans="1:6" s="76" customFormat="1" ht="25.5" x14ac:dyDescent="0.2">
      <c r="A175" s="70">
        <v>164</v>
      </c>
      <c r="B175" s="54">
        <v>405</v>
      </c>
      <c r="C175" s="51" t="s">
        <v>347</v>
      </c>
      <c r="D175" s="4">
        <v>240</v>
      </c>
      <c r="E175" s="92" t="s">
        <v>77</v>
      </c>
      <c r="F175" s="134">
        <f>40+53</f>
        <v>93</v>
      </c>
    </row>
    <row r="176" spans="1:6" ht="38.25" x14ac:dyDescent="0.25">
      <c r="A176" s="70">
        <v>165</v>
      </c>
      <c r="B176" s="53">
        <v>405</v>
      </c>
      <c r="C176" s="10" t="s">
        <v>192</v>
      </c>
      <c r="D176" s="2"/>
      <c r="E176" s="86" t="s">
        <v>489</v>
      </c>
      <c r="F176" s="133">
        <f>F177</f>
        <v>789.5</v>
      </c>
    </row>
    <row r="177" spans="1:6" s="63" customFormat="1" ht="25.5" x14ac:dyDescent="0.2">
      <c r="A177" s="70">
        <v>166</v>
      </c>
      <c r="B177" s="54">
        <v>405</v>
      </c>
      <c r="C177" s="4" t="s">
        <v>192</v>
      </c>
      <c r="D177" s="4">
        <v>240</v>
      </c>
      <c r="E177" s="92" t="s">
        <v>77</v>
      </c>
      <c r="F177" s="135">
        <v>789.5</v>
      </c>
    </row>
    <row r="178" spans="1:6" s="63" customFormat="1" ht="41.45" customHeight="1" x14ac:dyDescent="0.25">
      <c r="A178" s="70">
        <v>167</v>
      </c>
      <c r="B178" s="53">
        <v>405</v>
      </c>
      <c r="C178" s="2" t="s">
        <v>558</v>
      </c>
      <c r="D178" s="2"/>
      <c r="E178" s="86" t="s">
        <v>559</v>
      </c>
      <c r="F178" s="133">
        <f>F179</f>
        <v>273.89999999999998</v>
      </c>
    </row>
    <row r="179" spans="1:6" s="63" customFormat="1" ht="25.5" x14ac:dyDescent="0.2">
      <c r="A179" s="70">
        <v>168</v>
      </c>
      <c r="B179" s="54">
        <v>405</v>
      </c>
      <c r="C179" s="4" t="s">
        <v>558</v>
      </c>
      <c r="D179" s="4">
        <v>240</v>
      </c>
      <c r="E179" s="92" t="s">
        <v>77</v>
      </c>
      <c r="F179" s="135">
        <v>273.89999999999998</v>
      </c>
    </row>
    <row r="180" spans="1:6" ht="15.75" customHeight="1" x14ac:dyDescent="0.25">
      <c r="A180" s="70">
        <v>169</v>
      </c>
      <c r="B180" s="53">
        <v>406</v>
      </c>
      <c r="C180" s="2"/>
      <c r="D180" s="2"/>
      <c r="E180" s="86" t="s">
        <v>55</v>
      </c>
      <c r="F180" s="133">
        <f>F181</f>
        <v>932.6</v>
      </c>
    </row>
    <row r="181" spans="1:6" s="21" customFormat="1" ht="38.25" x14ac:dyDescent="0.25">
      <c r="A181" s="70">
        <v>170</v>
      </c>
      <c r="B181" s="53">
        <v>406</v>
      </c>
      <c r="C181" s="31" t="s">
        <v>232</v>
      </c>
      <c r="D181" s="2"/>
      <c r="E181" s="93" t="s">
        <v>658</v>
      </c>
      <c r="F181" s="133">
        <f>F182</f>
        <v>932.6</v>
      </c>
    </row>
    <row r="182" spans="1:6" s="21" customFormat="1" ht="25.5" x14ac:dyDescent="0.25">
      <c r="A182" s="70">
        <v>171</v>
      </c>
      <c r="B182" s="1">
        <v>406</v>
      </c>
      <c r="C182" s="2" t="s">
        <v>430</v>
      </c>
      <c r="D182" s="2"/>
      <c r="E182" s="93" t="s">
        <v>427</v>
      </c>
      <c r="F182" s="133">
        <f>F183</f>
        <v>932.6</v>
      </c>
    </row>
    <row r="183" spans="1:6" ht="21" customHeight="1" x14ac:dyDescent="0.25">
      <c r="A183" s="70">
        <v>172</v>
      </c>
      <c r="B183" s="53">
        <v>406</v>
      </c>
      <c r="C183" s="31" t="s">
        <v>385</v>
      </c>
      <c r="D183" s="2"/>
      <c r="E183" s="86" t="s">
        <v>69</v>
      </c>
      <c r="F183" s="133">
        <f>F184</f>
        <v>932.6</v>
      </c>
    </row>
    <row r="184" spans="1:6" ht="24.75" customHeight="1" x14ac:dyDescent="0.2">
      <c r="A184" s="70">
        <v>173</v>
      </c>
      <c r="B184" s="54">
        <v>406</v>
      </c>
      <c r="C184" s="51" t="s">
        <v>385</v>
      </c>
      <c r="D184" s="4">
        <v>240</v>
      </c>
      <c r="E184" s="92" t="s">
        <v>77</v>
      </c>
      <c r="F184" s="134">
        <v>932.6</v>
      </c>
    </row>
    <row r="185" spans="1:6" ht="15.75" x14ac:dyDescent="0.25">
      <c r="A185" s="70">
        <v>174</v>
      </c>
      <c r="B185" s="53">
        <v>407</v>
      </c>
      <c r="C185" s="2"/>
      <c r="D185" s="2"/>
      <c r="E185" s="86" t="s">
        <v>84</v>
      </c>
      <c r="F185" s="133">
        <f>F186</f>
        <v>81</v>
      </c>
    </row>
    <row r="186" spans="1:6" ht="15.75" x14ac:dyDescent="0.25">
      <c r="A186" s="70">
        <v>175</v>
      </c>
      <c r="B186" s="53">
        <v>407</v>
      </c>
      <c r="C186" s="2" t="s">
        <v>189</v>
      </c>
      <c r="D186" s="2"/>
      <c r="E186" s="86" t="s">
        <v>156</v>
      </c>
      <c r="F186" s="133">
        <f>F187</f>
        <v>81</v>
      </c>
    </row>
    <row r="187" spans="1:6" ht="15.75" x14ac:dyDescent="0.25">
      <c r="A187" s="70">
        <v>176</v>
      </c>
      <c r="B187" s="53">
        <v>407</v>
      </c>
      <c r="C187" s="2" t="s">
        <v>547</v>
      </c>
      <c r="D187" s="2"/>
      <c r="E187" s="86" t="s">
        <v>548</v>
      </c>
      <c r="F187" s="133">
        <f>F188</f>
        <v>81</v>
      </c>
    </row>
    <row r="188" spans="1:6" ht="24.75" customHeight="1" x14ac:dyDescent="0.2">
      <c r="A188" s="70">
        <v>177</v>
      </c>
      <c r="B188" s="54">
        <v>407</v>
      </c>
      <c r="C188" s="4" t="s">
        <v>547</v>
      </c>
      <c r="D188" s="4">
        <v>240</v>
      </c>
      <c r="E188" s="92" t="s">
        <v>77</v>
      </c>
      <c r="F188" s="134">
        <v>81</v>
      </c>
    </row>
    <row r="189" spans="1:6" ht="15.75" x14ac:dyDescent="0.25">
      <c r="A189" s="70">
        <v>178</v>
      </c>
      <c r="B189" s="53">
        <v>408</v>
      </c>
      <c r="C189" s="2"/>
      <c r="D189" s="2"/>
      <c r="E189" s="86" t="s">
        <v>12</v>
      </c>
      <c r="F189" s="133">
        <f>F190+F194</f>
        <v>118806.2</v>
      </c>
    </row>
    <row r="190" spans="1:6" ht="28.5" customHeight="1" x14ac:dyDescent="0.25">
      <c r="A190" s="70">
        <v>179</v>
      </c>
      <c r="B190" s="53">
        <v>408</v>
      </c>
      <c r="C190" s="2" t="s">
        <v>234</v>
      </c>
      <c r="D190" s="2"/>
      <c r="E190" s="93" t="s">
        <v>659</v>
      </c>
      <c r="F190" s="133">
        <f>F191</f>
        <v>118450</v>
      </c>
    </row>
    <row r="191" spans="1:6" s="21" customFormat="1" ht="25.5" x14ac:dyDescent="0.25">
      <c r="A191" s="70">
        <v>180</v>
      </c>
      <c r="B191" s="53">
        <v>408</v>
      </c>
      <c r="C191" s="2" t="s">
        <v>235</v>
      </c>
      <c r="D191" s="2"/>
      <c r="E191" s="93" t="s">
        <v>132</v>
      </c>
      <c r="F191" s="133">
        <f>F192</f>
        <v>118450</v>
      </c>
    </row>
    <row r="192" spans="1:6" s="21" customFormat="1" ht="27.75" customHeight="1" x14ac:dyDescent="0.25">
      <c r="A192" s="70">
        <v>181</v>
      </c>
      <c r="B192" s="53">
        <v>408</v>
      </c>
      <c r="C192" s="2" t="s">
        <v>417</v>
      </c>
      <c r="D192" s="2"/>
      <c r="E192" s="86" t="s">
        <v>133</v>
      </c>
      <c r="F192" s="133">
        <f>F193</f>
        <v>118450</v>
      </c>
    </row>
    <row r="193" spans="1:6" ht="41.45" customHeight="1" x14ac:dyDescent="0.2">
      <c r="A193" s="70">
        <v>182</v>
      </c>
      <c r="B193" s="54">
        <v>408</v>
      </c>
      <c r="C193" s="4" t="s">
        <v>417</v>
      </c>
      <c r="D193" s="4" t="s">
        <v>56</v>
      </c>
      <c r="E193" s="92" t="s">
        <v>516</v>
      </c>
      <c r="F193" s="134">
        <v>118450</v>
      </c>
    </row>
    <row r="194" spans="1:6" ht="17.100000000000001" customHeight="1" x14ac:dyDescent="0.25">
      <c r="A194" s="70">
        <v>183</v>
      </c>
      <c r="B194" s="53">
        <v>408</v>
      </c>
      <c r="C194" s="10" t="s">
        <v>189</v>
      </c>
      <c r="D194" s="2"/>
      <c r="E194" s="86" t="s">
        <v>156</v>
      </c>
      <c r="F194" s="133">
        <f>F195</f>
        <v>356.2</v>
      </c>
    </row>
    <row r="195" spans="1:6" ht="25.5" x14ac:dyDescent="0.25">
      <c r="A195" s="70">
        <v>184</v>
      </c>
      <c r="B195" s="53">
        <v>408</v>
      </c>
      <c r="C195" s="2" t="s">
        <v>267</v>
      </c>
      <c r="D195" s="2"/>
      <c r="E195" s="86" t="s">
        <v>233</v>
      </c>
      <c r="F195" s="133">
        <f>F196</f>
        <v>356.2</v>
      </c>
    </row>
    <row r="196" spans="1:6" ht="25.5" x14ac:dyDescent="0.2">
      <c r="A196" s="70">
        <v>185</v>
      </c>
      <c r="B196" s="54">
        <v>408</v>
      </c>
      <c r="C196" s="4" t="s">
        <v>267</v>
      </c>
      <c r="D196" s="4">
        <v>240</v>
      </c>
      <c r="E196" s="92" t="s">
        <v>77</v>
      </c>
      <c r="F196" s="134">
        <v>356.2</v>
      </c>
    </row>
    <row r="197" spans="1:6" s="21" customFormat="1" ht="14.25" customHeight="1" x14ac:dyDescent="0.25">
      <c r="A197" s="70">
        <v>186</v>
      </c>
      <c r="B197" s="53">
        <v>409</v>
      </c>
      <c r="C197" s="2"/>
      <c r="D197" s="2"/>
      <c r="E197" s="86" t="s">
        <v>57</v>
      </c>
      <c r="F197" s="133">
        <f>F201+F198</f>
        <v>90996.1</v>
      </c>
    </row>
    <row r="198" spans="1:6" s="21" customFormat="1" ht="38.25" x14ac:dyDescent="0.25">
      <c r="A198" s="70">
        <v>187</v>
      </c>
      <c r="B198" s="53">
        <v>409</v>
      </c>
      <c r="C198" s="10" t="s">
        <v>258</v>
      </c>
      <c r="D198" s="10"/>
      <c r="E198" s="93" t="s">
        <v>630</v>
      </c>
      <c r="F198" s="133">
        <f>F199</f>
        <v>200</v>
      </c>
    </row>
    <row r="199" spans="1:6" s="21" customFormat="1" ht="43.5" customHeight="1" x14ac:dyDescent="0.25">
      <c r="A199" s="70">
        <v>188</v>
      </c>
      <c r="B199" s="1">
        <v>409</v>
      </c>
      <c r="C199" s="10" t="s">
        <v>273</v>
      </c>
      <c r="D199" s="10"/>
      <c r="E199" s="86" t="s">
        <v>118</v>
      </c>
      <c r="F199" s="133">
        <f>F200</f>
        <v>200</v>
      </c>
    </row>
    <row r="200" spans="1:6" s="21" customFormat="1" ht="25.5" x14ac:dyDescent="0.2">
      <c r="A200" s="70">
        <v>189</v>
      </c>
      <c r="B200" s="54">
        <v>409</v>
      </c>
      <c r="C200" s="12" t="s">
        <v>273</v>
      </c>
      <c r="D200" s="12" t="s">
        <v>78</v>
      </c>
      <c r="E200" s="92" t="s">
        <v>77</v>
      </c>
      <c r="F200" s="134">
        <v>200</v>
      </c>
    </row>
    <row r="201" spans="1:6" s="20" customFormat="1" ht="25.5" x14ac:dyDescent="0.25">
      <c r="A201" s="70">
        <v>190</v>
      </c>
      <c r="B201" s="53">
        <v>409</v>
      </c>
      <c r="C201" s="2" t="s">
        <v>234</v>
      </c>
      <c r="D201" s="2"/>
      <c r="E201" s="93" t="s">
        <v>659</v>
      </c>
      <c r="F201" s="133">
        <f>F202+F205</f>
        <v>90796.1</v>
      </c>
    </row>
    <row r="202" spans="1:6" ht="25.5" x14ac:dyDescent="0.25">
      <c r="A202" s="70">
        <v>191</v>
      </c>
      <c r="B202" s="53">
        <v>409</v>
      </c>
      <c r="C202" s="2" t="s">
        <v>268</v>
      </c>
      <c r="D202" s="2"/>
      <c r="E202" s="93" t="s">
        <v>136</v>
      </c>
      <c r="F202" s="133">
        <f>F203</f>
        <v>80901.7</v>
      </c>
    </row>
    <row r="203" spans="1:6" ht="55.5" customHeight="1" x14ac:dyDescent="0.25">
      <c r="A203" s="70">
        <v>192</v>
      </c>
      <c r="B203" s="53">
        <v>409</v>
      </c>
      <c r="C203" s="2" t="s">
        <v>549</v>
      </c>
      <c r="D203" s="2"/>
      <c r="E203" s="86" t="s">
        <v>682</v>
      </c>
      <c r="F203" s="133">
        <f>F204</f>
        <v>80901.7</v>
      </c>
    </row>
    <row r="204" spans="1:6" ht="25.5" x14ac:dyDescent="0.2">
      <c r="A204" s="70">
        <v>193</v>
      </c>
      <c r="B204" s="54">
        <v>409</v>
      </c>
      <c r="C204" s="4" t="s">
        <v>549</v>
      </c>
      <c r="D204" s="4">
        <v>240</v>
      </c>
      <c r="E204" s="92" t="s">
        <v>77</v>
      </c>
      <c r="F204" s="134">
        <v>80901.7</v>
      </c>
    </row>
    <row r="205" spans="1:6" ht="25.5" customHeight="1" x14ac:dyDescent="0.25">
      <c r="A205" s="70">
        <v>194</v>
      </c>
      <c r="B205" s="53">
        <v>409</v>
      </c>
      <c r="C205" s="2" t="s">
        <v>269</v>
      </c>
      <c r="D205" s="2"/>
      <c r="E205" s="93" t="s">
        <v>138</v>
      </c>
      <c r="F205" s="133">
        <f>F206</f>
        <v>9894.4000000000015</v>
      </c>
    </row>
    <row r="206" spans="1:6" ht="27.75" customHeight="1" x14ac:dyDescent="0.25">
      <c r="A206" s="70">
        <v>195</v>
      </c>
      <c r="B206" s="53">
        <v>409</v>
      </c>
      <c r="C206" s="2" t="s">
        <v>551</v>
      </c>
      <c r="D206" s="2"/>
      <c r="E206" s="86" t="s">
        <v>550</v>
      </c>
      <c r="F206" s="133">
        <f>F207</f>
        <v>9894.4000000000015</v>
      </c>
    </row>
    <row r="207" spans="1:6" s="20" customFormat="1" ht="25.5" x14ac:dyDescent="0.2">
      <c r="A207" s="70">
        <v>196</v>
      </c>
      <c r="B207" s="54">
        <v>409</v>
      </c>
      <c r="C207" s="4" t="s">
        <v>551</v>
      </c>
      <c r="D207" s="4">
        <v>240</v>
      </c>
      <c r="E207" s="92" t="s">
        <v>77</v>
      </c>
      <c r="F207" s="134">
        <f>11307.2-1412.8</f>
        <v>9894.4000000000015</v>
      </c>
    </row>
    <row r="208" spans="1:6" ht="17.25" customHeight="1" x14ac:dyDescent="0.25">
      <c r="A208" s="70">
        <v>197</v>
      </c>
      <c r="B208" s="53">
        <v>412</v>
      </c>
      <c r="C208" s="2"/>
      <c r="D208" s="2"/>
      <c r="E208" s="86" t="s">
        <v>67</v>
      </c>
      <c r="F208" s="133">
        <f>F209+F220+F228</f>
        <v>7565.9</v>
      </c>
    </row>
    <row r="209" spans="1:6" ht="38.25" x14ac:dyDescent="0.25">
      <c r="A209" s="70">
        <v>198</v>
      </c>
      <c r="B209" s="88">
        <v>412</v>
      </c>
      <c r="C209" s="10" t="s">
        <v>258</v>
      </c>
      <c r="D209" s="10"/>
      <c r="E209" s="93" t="s">
        <v>630</v>
      </c>
      <c r="F209" s="133">
        <f>F210+F212+F214+F216+F218</f>
        <v>3458.9</v>
      </c>
    </row>
    <row r="210" spans="1:6" s="63" customFormat="1" ht="29.1" customHeight="1" x14ac:dyDescent="0.25">
      <c r="A210" s="70">
        <v>199</v>
      </c>
      <c r="B210" s="9">
        <v>412</v>
      </c>
      <c r="C210" s="10" t="s">
        <v>272</v>
      </c>
      <c r="D210" s="10"/>
      <c r="E210" s="86" t="s">
        <v>181</v>
      </c>
      <c r="F210" s="133">
        <f>F211</f>
        <v>980.9</v>
      </c>
    </row>
    <row r="211" spans="1:6" ht="29.25" customHeight="1" x14ac:dyDescent="0.2">
      <c r="A211" s="70">
        <v>200</v>
      </c>
      <c r="B211" s="89">
        <v>412</v>
      </c>
      <c r="C211" s="12" t="s">
        <v>272</v>
      </c>
      <c r="D211" s="12" t="s">
        <v>78</v>
      </c>
      <c r="E211" s="92" t="s">
        <v>77</v>
      </c>
      <c r="F211" s="134">
        <v>980.9</v>
      </c>
    </row>
    <row r="212" spans="1:6" s="21" customFormat="1" ht="38.450000000000003" customHeight="1" x14ac:dyDescent="0.25">
      <c r="A212" s="70">
        <v>201</v>
      </c>
      <c r="B212" s="9">
        <v>412</v>
      </c>
      <c r="C212" s="10" t="s">
        <v>273</v>
      </c>
      <c r="D212" s="10"/>
      <c r="E212" s="86" t="s">
        <v>118</v>
      </c>
      <c r="F212" s="133">
        <f>F213</f>
        <v>279</v>
      </c>
    </row>
    <row r="213" spans="1:6" ht="29.25" customHeight="1" x14ac:dyDescent="0.2">
      <c r="A213" s="70">
        <v>202</v>
      </c>
      <c r="B213" s="89">
        <v>412</v>
      </c>
      <c r="C213" s="12" t="s">
        <v>273</v>
      </c>
      <c r="D213" s="12" t="s">
        <v>78</v>
      </c>
      <c r="E213" s="92" t="s">
        <v>77</v>
      </c>
      <c r="F213" s="134">
        <v>279</v>
      </c>
    </row>
    <row r="214" spans="1:6" ht="41.45" customHeight="1" x14ac:dyDescent="0.25">
      <c r="A214" s="70">
        <v>203</v>
      </c>
      <c r="B214" s="88">
        <v>412</v>
      </c>
      <c r="C214" s="83" t="s">
        <v>631</v>
      </c>
      <c r="D214" s="83"/>
      <c r="E214" s="93" t="s">
        <v>334</v>
      </c>
      <c r="F214" s="133">
        <f>F215</f>
        <v>149</v>
      </c>
    </row>
    <row r="215" spans="1:6" ht="29.25" customHeight="1" x14ac:dyDescent="0.2">
      <c r="A215" s="70">
        <v>204</v>
      </c>
      <c r="B215" s="89">
        <v>412</v>
      </c>
      <c r="C215" s="12" t="s">
        <v>631</v>
      </c>
      <c r="D215" s="12" t="s">
        <v>78</v>
      </c>
      <c r="E215" s="92" t="s">
        <v>77</v>
      </c>
      <c r="F215" s="134">
        <f>199-50</f>
        <v>149</v>
      </c>
    </row>
    <row r="216" spans="1:6" ht="29.25" customHeight="1" x14ac:dyDescent="0.25">
      <c r="A216" s="70">
        <v>205</v>
      </c>
      <c r="B216" s="88">
        <v>412</v>
      </c>
      <c r="C216" s="83" t="s">
        <v>333</v>
      </c>
      <c r="D216" s="83"/>
      <c r="E216" s="93" t="s">
        <v>117</v>
      </c>
      <c r="F216" s="133">
        <f>F217</f>
        <v>1750</v>
      </c>
    </row>
    <row r="217" spans="1:6" ht="29.25" customHeight="1" x14ac:dyDescent="0.2">
      <c r="A217" s="70">
        <v>206</v>
      </c>
      <c r="B217" s="89">
        <v>412</v>
      </c>
      <c r="C217" s="12" t="s">
        <v>333</v>
      </c>
      <c r="D217" s="12" t="s">
        <v>78</v>
      </c>
      <c r="E217" s="92" t="s">
        <v>77</v>
      </c>
      <c r="F217" s="134">
        <f>600+1150</f>
        <v>1750</v>
      </c>
    </row>
    <row r="218" spans="1:6" ht="15.75" x14ac:dyDescent="0.25">
      <c r="A218" s="70">
        <v>207</v>
      </c>
      <c r="B218" s="88">
        <v>412</v>
      </c>
      <c r="C218" s="83" t="s">
        <v>632</v>
      </c>
      <c r="D218" s="83"/>
      <c r="E218" s="93" t="s">
        <v>440</v>
      </c>
      <c r="F218" s="133">
        <f>F219</f>
        <v>300</v>
      </c>
    </row>
    <row r="219" spans="1:6" ht="29.25" customHeight="1" x14ac:dyDescent="0.2">
      <c r="A219" s="70">
        <v>208</v>
      </c>
      <c r="B219" s="89">
        <v>412</v>
      </c>
      <c r="C219" s="12" t="s">
        <v>632</v>
      </c>
      <c r="D219" s="12" t="s">
        <v>78</v>
      </c>
      <c r="E219" s="92" t="s">
        <v>77</v>
      </c>
      <c r="F219" s="134">
        <v>300</v>
      </c>
    </row>
    <row r="220" spans="1:6" s="21" customFormat="1" ht="39.75" customHeight="1" x14ac:dyDescent="0.25">
      <c r="A220" s="70">
        <v>209</v>
      </c>
      <c r="B220" s="88">
        <v>412</v>
      </c>
      <c r="C220" s="10" t="s">
        <v>249</v>
      </c>
      <c r="D220" s="2"/>
      <c r="E220" s="93" t="s">
        <v>575</v>
      </c>
      <c r="F220" s="133">
        <f>F221</f>
        <v>3506.9999999999995</v>
      </c>
    </row>
    <row r="221" spans="1:6" s="21" customFormat="1" ht="18.75" customHeight="1" x14ac:dyDescent="0.25">
      <c r="A221" s="70">
        <v>210</v>
      </c>
      <c r="B221" s="88">
        <v>412</v>
      </c>
      <c r="C221" s="10" t="s">
        <v>274</v>
      </c>
      <c r="D221" s="10"/>
      <c r="E221" s="93" t="s">
        <v>614</v>
      </c>
      <c r="F221" s="133">
        <f>F222+F224+F226</f>
        <v>3506.9999999999995</v>
      </c>
    </row>
    <row r="222" spans="1:6" ht="18" customHeight="1" x14ac:dyDescent="0.25">
      <c r="A222" s="70">
        <v>211</v>
      </c>
      <c r="B222" s="88">
        <v>412</v>
      </c>
      <c r="C222" s="10" t="s">
        <v>275</v>
      </c>
      <c r="D222" s="4"/>
      <c r="E222" s="86" t="s">
        <v>361</v>
      </c>
      <c r="F222" s="133">
        <f>F223</f>
        <v>326.2</v>
      </c>
    </row>
    <row r="223" spans="1:6" ht="25.5" x14ac:dyDescent="0.2">
      <c r="A223" s="70">
        <v>212</v>
      </c>
      <c r="B223" s="89">
        <v>412</v>
      </c>
      <c r="C223" s="12" t="s">
        <v>275</v>
      </c>
      <c r="D223" s="4" t="s">
        <v>78</v>
      </c>
      <c r="E223" s="92" t="s">
        <v>77</v>
      </c>
      <c r="F223" s="134">
        <v>326.2</v>
      </c>
    </row>
    <row r="224" spans="1:6" ht="24.95" customHeight="1" x14ac:dyDescent="0.25">
      <c r="A224" s="70">
        <v>213</v>
      </c>
      <c r="B224" s="88">
        <v>412</v>
      </c>
      <c r="C224" s="10" t="s">
        <v>704</v>
      </c>
      <c r="D224" s="4"/>
      <c r="E224" s="86" t="s">
        <v>705</v>
      </c>
      <c r="F224" s="133">
        <f>F225</f>
        <v>2608.1999999999998</v>
      </c>
    </row>
    <row r="225" spans="1:6" ht="38.25" x14ac:dyDescent="0.2">
      <c r="A225" s="70">
        <v>214</v>
      </c>
      <c r="B225" s="89">
        <v>412</v>
      </c>
      <c r="C225" s="12" t="s">
        <v>704</v>
      </c>
      <c r="D225" s="4" t="s">
        <v>56</v>
      </c>
      <c r="E225" s="92" t="s">
        <v>516</v>
      </c>
      <c r="F225" s="135">
        <v>2608.1999999999998</v>
      </c>
    </row>
    <row r="226" spans="1:6" ht="38.25" x14ac:dyDescent="0.25">
      <c r="A226" s="70">
        <v>215</v>
      </c>
      <c r="B226" s="88">
        <v>412</v>
      </c>
      <c r="C226" s="10" t="s">
        <v>706</v>
      </c>
      <c r="D226" s="10"/>
      <c r="E226" s="86" t="s">
        <v>707</v>
      </c>
      <c r="F226" s="133">
        <f>F227</f>
        <v>572.6</v>
      </c>
    </row>
    <row r="227" spans="1:6" ht="38.25" x14ac:dyDescent="0.2">
      <c r="A227" s="70">
        <v>216</v>
      </c>
      <c r="B227" s="89">
        <v>412</v>
      </c>
      <c r="C227" s="12" t="s">
        <v>706</v>
      </c>
      <c r="D227" s="4" t="s">
        <v>56</v>
      </c>
      <c r="E227" s="92" t="s">
        <v>516</v>
      </c>
      <c r="F227" s="134">
        <v>572.6</v>
      </c>
    </row>
    <row r="228" spans="1:6" ht="15.75" x14ac:dyDescent="0.25">
      <c r="A228" s="70">
        <v>217</v>
      </c>
      <c r="B228" s="88">
        <v>412</v>
      </c>
      <c r="C228" s="2" t="s">
        <v>189</v>
      </c>
      <c r="D228" s="2"/>
      <c r="E228" s="86" t="s">
        <v>156</v>
      </c>
      <c r="F228" s="133">
        <f>F229</f>
        <v>600</v>
      </c>
    </row>
    <row r="229" spans="1:6" ht="25.5" x14ac:dyDescent="0.25">
      <c r="A229" s="70">
        <v>218</v>
      </c>
      <c r="B229" s="88">
        <v>412</v>
      </c>
      <c r="C229" s="10" t="s">
        <v>744</v>
      </c>
      <c r="D229" s="4"/>
      <c r="E229" s="86" t="s">
        <v>745</v>
      </c>
      <c r="F229" s="133">
        <f>F230</f>
        <v>600</v>
      </c>
    </row>
    <row r="230" spans="1:6" ht="15" x14ac:dyDescent="0.2">
      <c r="A230" s="70">
        <v>219</v>
      </c>
      <c r="B230" s="89">
        <v>412</v>
      </c>
      <c r="C230" s="12" t="s">
        <v>744</v>
      </c>
      <c r="D230" s="4" t="s">
        <v>51</v>
      </c>
      <c r="E230" s="92" t="s">
        <v>52</v>
      </c>
      <c r="F230" s="134">
        <v>600</v>
      </c>
    </row>
    <row r="231" spans="1:6" ht="15.75" x14ac:dyDescent="0.25">
      <c r="A231" s="70">
        <v>220</v>
      </c>
      <c r="B231" s="53">
        <v>500</v>
      </c>
      <c r="C231" s="2"/>
      <c r="D231" s="2"/>
      <c r="E231" s="91" t="s">
        <v>13</v>
      </c>
      <c r="F231" s="133">
        <f>F232+F257+F296+F345</f>
        <v>568390.5</v>
      </c>
    </row>
    <row r="232" spans="1:6" s="21" customFormat="1" ht="15.75" x14ac:dyDescent="0.25">
      <c r="A232" s="70">
        <v>221</v>
      </c>
      <c r="B232" s="53">
        <v>501</v>
      </c>
      <c r="C232" s="2"/>
      <c r="D232" s="2"/>
      <c r="E232" s="86" t="s">
        <v>14</v>
      </c>
      <c r="F232" s="133">
        <f>F233+F248</f>
        <v>63711.799999999996</v>
      </c>
    </row>
    <row r="233" spans="1:6" s="21" customFormat="1" ht="38.25" x14ac:dyDescent="0.25">
      <c r="A233" s="70">
        <v>222</v>
      </c>
      <c r="B233" s="53">
        <v>501</v>
      </c>
      <c r="C233" s="2" t="s">
        <v>201</v>
      </c>
      <c r="D233" s="2"/>
      <c r="E233" s="86" t="s">
        <v>627</v>
      </c>
      <c r="F233" s="133">
        <f>F234</f>
        <v>61222.2</v>
      </c>
    </row>
    <row r="234" spans="1:6" s="21" customFormat="1" ht="38.25" x14ac:dyDescent="0.2">
      <c r="A234" s="70">
        <v>223</v>
      </c>
      <c r="B234" s="53">
        <v>501</v>
      </c>
      <c r="C234" s="2" t="s">
        <v>200</v>
      </c>
      <c r="D234" s="2"/>
      <c r="E234" s="86" t="s">
        <v>318</v>
      </c>
      <c r="F234" s="136">
        <f>F235+F237+F246+F239+F242+F244</f>
        <v>61222.2</v>
      </c>
    </row>
    <row r="235" spans="1:6" ht="27" customHeight="1" x14ac:dyDescent="0.25">
      <c r="A235" s="70">
        <v>224</v>
      </c>
      <c r="B235" s="53">
        <v>501</v>
      </c>
      <c r="C235" s="2" t="s">
        <v>588</v>
      </c>
      <c r="D235" s="2"/>
      <c r="E235" s="86" t="s">
        <v>241</v>
      </c>
      <c r="F235" s="133">
        <f>F236</f>
        <v>3751.4</v>
      </c>
    </row>
    <row r="236" spans="1:6" s="21" customFormat="1" ht="25.5" x14ac:dyDescent="0.2">
      <c r="A236" s="70">
        <v>225</v>
      </c>
      <c r="B236" s="54">
        <v>501</v>
      </c>
      <c r="C236" s="4" t="s">
        <v>588</v>
      </c>
      <c r="D236" s="4">
        <v>240</v>
      </c>
      <c r="E236" s="92" t="s">
        <v>77</v>
      </c>
      <c r="F236" s="134">
        <v>3751.4</v>
      </c>
    </row>
    <row r="237" spans="1:6" s="21" customFormat="1" ht="25.5" x14ac:dyDescent="0.25">
      <c r="A237" s="70">
        <v>226</v>
      </c>
      <c r="B237" s="53">
        <v>501</v>
      </c>
      <c r="C237" s="2" t="s">
        <v>534</v>
      </c>
      <c r="D237" s="2"/>
      <c r="E237" s="86" t="s">
        <v>239</v>
      </c>
      <c r="F237" s="133">
        <f>F238</f>
        <v>2319.5</v>
      </c>
    </row>
    <row r="238" spans="1:6" ht="25.5" x14ac:dyDescent="0.2">
      <c r="A238" s="70">
        <v>227</v>
      </c>
      <c r="B238" s="54">
        <v>501</v>
      </c>
      <c r="C238" s="4" t="s">
        <v>534</v>
      </c>
      <c r="D238" s="4">
        <v>240</v>
      </c>
      <c r="E238" s="92" t="s">
        <v>77</v>
      </c>
      <c r="F238" s="134">
        <v>2319.5</v>
      </c>
    </row>
    <row r="239" spans="1:6" ht="38.25" x14ac:dyDescent="0.25">
      <c r="A239" s="70">
        <v>228</v>
      </c>
      <c r="B239" s="53">
        <v>501</v>
      </c>
      <c r="C239" s="2" t="s">
        <v>590</v>
      </c>
      <c r="D239" s="2"/>
      <c r="E239" s="86" t="s">
        <v>589</v>
      </c>
      <c r="F239" s="133">
        <f>F240+F241</f>
        <v>4246.5</v>
      </c>
    </row>
    <row r="240" spans="1:6" ht="25.5" x14ac:dyDescent="0.2">
      <c r="A240" s="70">
        <v>229</v>
      </c>
      <c r="B240" s="54">
        <v>501</v>
      </c>
      <c r="C240" s="4" t="s">
        <v>590</v>
      </c>
      <c r="D240" s="4">
        <v>240</v>
      </c>
      <c r="E240" s="92" t="s">
        <v>77</v>
      </c>
      <c r="F240" s="134">
        <f>4600+2392.7-2-2674.2-72</f>
        <v>4244.5</v>
      </c>
    </row>
    <row r="241" spans="1:6" ht="15" x14ac:dyDescent="0.2">
      <c r="A241" s="70">
        <v>230</v>
      </c>
      <c r="B241" s="54">
        <v>501</v>
      </c>
      <c r="C241" s="4" t="s">
        <v>590</v>
      </c>
      <c r="D241" s="4" t="s">
        <v>79</v>
      </c>
      <c r="E241" s="92" t="s">
        <v>80</v>
      </c>
      <c r="F241" s="134">
        <v>2</v>
      </c>
    </row>
    <row r="242" spans="1:6" ht="25.5" x14ac:dyDescent="0.25">
      <c r="A242" s="70">
        <v>231</v>
      </c>
      <c r="B242" s="53">
        <v>501</v>
      </c>
      <c r="C242" s="2" t="s">
        <v>505</v>
      </c>
      <c r="D242" s="4"/>
      <c r="E242" s="93" t="s">
        <v>790</v>
      </c>
      <c r="F242" s="133">
        <f>F243</f>
        <v>45532.7</v>
      </c>
    </row>
    <row r="243" spans="1:6" ht="15" x14ac:dyDescent="0.2">
      <c r="A243" s="70">
        <v>232</v>
      </c>
      <c r="B243" s="54">
        <v>501</v>
      </c>
      <c r="C243" s="4" t="s">
        <v>505</v>
      </c>
      <c r="D243" s="4" t="s">
        <v>58</v>
      </c>
      <c r="E243" s="92" t="s">
        <v>442</v>
      </c>
      <c r="F243" s="135">
        <v>45532.7</v>
      </c>
    </row>
    <row r="244" spans="1:6" ht="15.75" x14ac:dyDescent="0.25">
      <c r="A244" s="70">
        <v>233</v>
      </c>
      <c r="B244" s="53">
        <v>501</v>
      </c>
      <c r="C244" s="2" t="s">
        <v>507</v>
      </c>
      <c r="D244" s="4"/>
      <c r="E244" s="93" t="s">
        <v>508</v>
      </c>
      <c r="F244" s="133">
        <f>F245</f>
        <v>932.6</v>
      </c>
    </row>
    <row r="245" spans="1:6" ht="15" x14ac:dyDescent="0.2">
      <c r="A245" s="70">
        <v>234</v>
      </c>
      <c r="B245" s="54">
        <v>501</v>
      </c>
      <c r="C245" s="4" t="s">
        <v>507</v>
      </c>
      <c r="D245" s="4" t="s">
        <v>58</v>
      </c>
      <c r="E245" s="92" t="s">
        <v>442</v>
      </c>
      <c r="F245" s="135">
        <v>932.6</v>
      </c>
    </row>
    <row r="246" spans="1:6" ht="25.5" x14ac:dyDescent="0.25">
      <c r="A246" s="70">
        <v>235</v>
      </c>
      <c r="B246" s="53">
        <v>501</v>
      </c>
      <c r="C246" s="2" t="s">
        <v>531</v>
      </c>
      <c r="D246" s="2"/>
      <c r="E246" s="86" t="s">
        <v>609</v>
      </c>
      <c r="F246" s="133">
        <f>F247</f>
        <v>4439.5</v>
      </c>
    </row>
    <row r="247" spans="1:6" ht="15" x14ac:dyDescent="0.2">
      <c r="A247" s="70">
        <v>236</v>
      </c>
      <c r="B247" s="54">
        <v>501</v>
      </c>
      <c r="C247" s="4" t="s">
        <v>531</v>
      </c>
      <c r="D247" s="4" t="s">
        <v>58</v>
      </c>
      <c r="E247" s="92" t="s">
        <v>442</v>
      </c>
      <c r="F247" s="134">
        <v>4439.5</v>
      </c>
    </row>
    <row r="248" spans="1:6" ht="15.75" x14ac:dyDescent="0.25">
      <c r="A248" s="70">
        <v>237</v>
      </c>
      <c r="B248" s="88">
        <v>501</v>
      </c>
      <c r="C248" s="2" t="s">
        <v>189</v>
      </c>
      <c r="D248" s="2"/>
      <c r="E248" s="86" t="s">
        <v>156</v>
      </c>
      <c r="F248" s="133">
        <f>F251+F249+F255</f>
        <v>2489.6</v>
      </c>
    </row>
    <row r="249" spans="1:6" ht="15.75" x14ac:dyDescent="0.25">
      <c r="A249" s="70">
        <v>238</v>
      </c>
      <c r="B249" s="88">
        <v>501</v>
      </c>
      <c r="C249" s="2" t="s">
        <v>363</v>
      </c>
      <c r="D249" s="2"/>
      <c r="E249" s="86" t="s">
        <v>364</v>
      </c>
      <c r="F249" s="133">
        <f>F250</f>
        <v>54.6</v>
      </c>
    </row>
    <row r="250" spans="1:6" ht="25.5" x14ac:dyDescent="0.2">
      <c r="A250" s="70">
        <v>239</v>
      </c>
      <c r="B250" s="89">
        <v>501</v>
      </c>
      <c r="C250" s="4" t="s">
        <v>363</v>
      </c>
      <c r="D250" s="4">
        <v>240</v>
      </c>
      <c r="E250" s="92" t="s">
        <v>77</v>
      </c>
      <c r="F250" s="134">
        <v>54.6</v>
      </c>
    </row>
    <row r="251" spans="1:6" ht="25.5" x14ac:dyDescent="0.25">
      <c r="A251" s="70">
        <v>240</v>
      </c>
      <c r="B251" s="53">
        <v>501</v>
      </c>
      <c r="C251" s="2" t="s">
        <v>535</v>
      </c>
      <c r="D251" s="4"/>
      <c r="E251" s="86" t="s">
        <v>536</v>
      </c>
      <c r="F251" s="133">
        <f>F252+F254+F253</f>
        <v>2288.1999999999998</v>
      </c>
    </row>
    <row r="252" spans="1:6" ht="25.5" x14ac:dyDescent="0.2">
      <c r="A252" s="70">
        <v>241</v>
      </c>
      <c r="B252" s="54">
        <v>501</v>
      </c>
      <c r="C252" s="4" t="s">
        <v>535</v>
      </c>
      <c r="D252" s="4" t="s">
        <v>78</v>
      </c>
      <c r="E252" s="92" t="s">
        <v>77</v>
      </c>
      <c r="F252" s="134">
        <f>1588.9-73</f>
        <v>1515.9</v>
      </c>
    </row>
    <row r="253" spans="1:6" ht="15" x14ac:dyDescent="0.2">
      <c r="A253" s="70">
        <v>242</v>
      </c>
      <c r="B253" s="54">
        <v>501</v>
      </c>
      <c r="C253" s="4" t="s">
        <v>535</v>
      </c>
      <c r="D253" s="4" t="s">
        <v>53</v>
      </c>
      <c r="E253" s="92" t="s">
        <v>54</v>
      </c>
      <c r="F253" s="134">
        <v>719.2</v>
      </c>
    </row>
    <row r="254" spans="1:6" ht="15" x14ac:dyDescent="0.2">
      <c r="A254" s="70">
        <v>243</v>
      </c>
      <c r="B254" s="54">
        <v>501</v>
      </c>
      <c r="C254" s="4" t="s">
        <v>535</v>
      </c>
      <c r="D254" s="4" t="s">
        <v>79</v>
      </c>
      <c r="E254" s="92" t="s">
        <v>80</v>
      </c>
      <c r="F254" s="134">
        <v>53.1</v>
      </c>
    </row>
    <row r="255" spans="1:6" ht="15.75" x14ac:dyDescent="0.25">
      <c r="A255" s="70">
        <v>244</v>
      </c>
      <c r="B255" s="53">
        <v>501</v>
      </c>
      <c r="C255" s="2" t="s">
        <v>741</v>
      </c>
      <c r="D255" s="4"/>
      <c r="E255" s="86" t="s">
        <v>787</v>
      </c>
      <c r="F255" s="133">
        <f>F256</f>
        <v>146.80000000000001</v>
      </c>
    </row>
    <row r="256" spans="1:6" ht="25.5" x14ac:dyDescent="0.2">
      <c r="A256" s="70">
        <v>245</v>
      </c>
      <c r="B256" s="54">
        <v>501</v>
      </c>
      <c r="C256" s="4" t="s">
        <v>741</v>
      </c>
      <c r="D256" s="4" t="s">
        <v>78</v>
      </c>
      <c r="E256" s="92" t="s">
        <v>77</v>
      </c>
      <c r="F256" s="135">
        <v>146.80000000000001</v>
      </c>
    </row>
    <row r="257" spans="1:6" s="21" customFormat="1" ht="15.75" x14ac:dyDescent="0.25">
      <c r="A257" s="70">
        <v>246</v>
      </c>
      <c r="B257" s="53">
        <v>502</v>
      </c>
      <c r="C257" s="2"/>
      <c r="D257" s="2"/>
      <c r="E257" s="86" t="s">
        <v>15</v>
      </c>
      <c r="F257" s="133">
        <f>F258+F288</f>
        <v>399498.8</v>
      </c>
    </row>
    <row r="258" spans="1:6" s="20" customFormat="1" ht="38.25" x14ac:dyDescent="0.25">
      <c r="A258" s="70">
        <v>247</v>
      </c>
      <c r="B258" s="53">
        <v>502</v>
      </c>
      <c r="C258" s="2" t="s">
        <v>201</v>
      </c>
      <c r="D258" s="2"/>
      <c r="E258" s="86" t="s">
        <v>627</v>
      </c>
      <c r="F258" s="133">
        <f>F259+F283+F280+F275</f>
        <v>277605.3</v>
      </c>
    </row>
    <row r="259" spans="1:6" s="21" customFormat="1" ht="25.5" x14ac:dyDescent="0.25">
      <c r="A259" s="70">
        <v>248</v>
      </c>
      <c r="B259" s="53">
        <v>502</v>
      </c>
      <c r="C259" s="2" t="s">
        <v>276</v>
      </c>
      <c r="D259" s="2"/>
      <c r="E259" s="86" t="s">
        <v>317</v>
      </c>
      <c r="F259" s="133">
        <f>F265+F262+F260+F269+F271+F273+F267</f>
        <v>245400.3</v>
      </c>
    </row>
    <row r="260" spans="1:6" s="21" customFormat="1" ht="25.5" x14ac:dyDescent="0.25">
      <c r="A260" s="70">
        <v>249</v>
      </c>
      <c r="B260" s="53">
        <v>502</v>
      </c>
      <c r="C260" s="2" t="s">
        <v>665</v>
      </c>
      <c r="D260" s="4"/>
      <c r="E260" s="86" t="s">
        <v>663</v>
      </c>
      <c r="F260" s="133">
        <f>F261</f>
        <v>4740</v>
      </c>
    </row>
    <row r="261" spans="1:6" s="21" customFormat="1" ht="27" customHeight="1" x14ac:dyDescent="0.2">
      <c r="A261" s="70">
        <v>250</v>
      </c>
      <c r="B261" s="54">
        <v>502</v>
      </c>
      <c r="C261" s="4" t="s">
        <v>665</v>
      </c>
      <c r="D261" s="4" t="s">
        <v>78</v>
      </c>
      <c r="E261" s="92" t="s">
        <v>77</v>
      </c>
      <c r="F261" s="134">
        <v>4740</v>
      </c>
    </row>
    <row r="262" spans="1:6" s="76" customFormat="1" ht="30.95" customHeight="1" x14ac:dyDescent="0.25">
      <c r="A262" s="70">
        <v>251</v>
      </c>
      <c r="B262" s="53">
        <v>502</v>
      </c>
      <c r="C262" s="31" t="s">
        <v>587</v>
      </c>
      <c r="D262" s="31"/>
      <c r="E262" s="86" t="s">
        <v>546</v>
      </c>
      <c r="F262" s="133">
        <f>F263+F264</f>
        <v>7752.7</v>
      </c>
    </row>
    <row r="263" spans="1:6" s="76" customFormat="1" ht="29.25" customHeight="1" x14ac:dyDescent="0.2">
      <c r="A263" s="70">
        <v>252</v>
      </c>
      <c r="B263" s="54">
        <v>502</v>
      </c>
      <c r="C263" s="51" t="s">
        <v>587</v>
      </c>
      <c r="D263" s="51" t="s">
        <v>78</v>
      </c>
      <c r="E263" s="92" t="s">
        <v>77</v>
      </c>
      <c r="F263" s="134">
        <v>939.4</v>
      </c>
    </row>
    <row r="264" spans="1:6" s="76" customFormat="1" ht="29.25" customHeight="1" x14ac:dyDescent="0.2">
      <c r="A264" s="70">
        <v>253</v>
      </c>
      <c r="B264" s="54">
        <v>502</v>
      </c>
      <c r="C264" s="51" t="s">
        <v>587</v>
      </c>
      <c r="D264" s="4" t="s">
        <v>56</v>
      </c>
      <c r="E264" s="92" t="s">
        <v>664</v>
      </c>
      <c r="F264" s="134">
        <f>13300-6486.7</f>
        <v>6813.3</v>
      </c>
    </row>
    <row r="265" spans="1:6" ht="32.450000000000003" customHeight="1" x14ac:dyDescent="0.25">
      <c r="A265" s="70">
        <v>254</v>
      </c>
      <c r="B265" s="53">
        <v>502</v>
      </c>
      <c r="C265" s="2" t="s">
        <v>359</v>
      </c>
      <c r="D265" s="2"/>
      <c r="E265" s="86" t="s">
        <v>708</v>
      </c>
      <c r="F265" s="133">
        <f>F266</f>
        <v>330</v>
      </c>
    </row>
    <row r="266" spans="1:6" ht="25.5" x14ac:dyDescent="0.2">
      <c r="A266" s="70">
        <v>255</v>
      </c>
      <c r="B266" s="54">
        <v>502</v>
      </c>
      <c r="C266" s="4" t="s">
        <v>359</v>
      </c>
      <c r="D266" s="51" t="s">
        <v>78</v>
      </c>
      <c r="E266" s="92" t="s">
        <v>77</v>
      </c>
      <c r="F266" s="134">
        <v>330</v>
      </c>
    </row>
    <row r="267" spans="1:6" ht="38.25" x14ac:dyDescent="0.25">
      <c r="A267" s="70">
        <v>256</v>
      </c>
      <c r="B267" s="53">
        <v>502</v>
      </c>
      <c r="C267" s="31" t="s">
        <v>709</v>
      </c>
      <c r="D267" s="51"/>
      <c r="E267" s="86" t="s">
        <v>710</v>
      </c>
      <c r="F267" s="133">
        <f>F268</f>
        <v>38940.199999999997</v>
      </c>
    </row>
    <row r="268" spans="1:6" ht="25.5" x14ac:dyDescent="0.2">
      <c r="A268" s="70">
        <v>257</v>
      </c>
      <c r="B268" s="54">
        <v>502</v>
      </c>
      <c r="C268" s="51" t="s">
        <v>709</v>
      </c>
      <c r="D268" s="4" t="s">
        <v>56</v>
      </c>
      <c r="E268" s="92" t="s">
        <v>664</v>
      </c>
      <c r="F268" s="134">
        <f>15000+4440.2+19500</f>
        <v>38940.199999999997</v>
      </c>
    </row>
    <row r="269" spans="1:6" ht="51" x14ac:dyDescent="0.25">
      <c r="A269" s="70">
        <v>258</v>
      </c>
      <c r="B269" s="53">
        <v>502</v>
      </c>
      <c r="C269" s="2" t="s">
        <v>677</v>
      </c>
      <c r="D269" s="4"/>
      <c r="E269" s="86" t="s">
        <v>678</v>
      </c>
      <c r="F269" s="133">
        <f>F270</f>
        <v>112517</v>
      </c>
    </row>
    <row r="270" spans="1:6" ht="25.5" x14ac:dyDescent="0.2">
      <c r="A270" s="70">
        <v>259</v>
      </c>
      <c r="B270" s="54">
        <v>502</v>
      </c>
      <c r="C270" s="4" t="s">
        <v>677</v>
      </c>
      <c r="D270" s="51" t="s">
        <v>78</v>
      </c>
      <c r="E270" s="92" t="s">
        <v>77</v>
      </c>
      <c r="F270" s="135">
        <v>112517</v>
      </c>
    </row>
    <row r="271" spans="1:6" ht="38.25" x14ac:dyDescent="0.25">
      <c r="A271" s="70">
        <v>260</v>
      </c>
      <c r="B271" s="53">
        <v>502</v>
      </c>
      <c r="C271" s="2" t="s">
        <v>676</v>
      </c>
      <c r="D271" s="4"/>
      <c r="E271" s="86" t="s">
        <v>679</v>
      </c>
      <c r="F271" s="133">
        <f>F272</f>
        <v>72332</v>
      </c>
    </row>
    <row r="272" spans="1:6" ht="25.5" x14ac:dyDescent="0.2">
      <c r="A272" s="70">
        <v>261</v>
      </c>
      <c r="B272" s="54">
        <v>502</v>
      </c>
      <c r="C272" s="4" t="s">
        <v>676</v>
      </c>
      <c r="D272" s="51" t="s">
        <v>78</v>
      </c>
      <c r="E272" s="92" t="s">
        <v>77</v>
      </c>
      <c r="F272" s="135">
        <v>72332</v>
      </c>
    </row>
    <row r="273" spans="1:6" ht="38.25" x14ac:dyDescent="0.25">
      <c r="A273" s="70">
        <v>262</v>
      </c>
      <c r="B273" s="53">
        <v>502</v>
      </c>
      <c r="C273" s="2" t="s">
        <v>680</v>
      </c>
      <c r="D273" s="4"/>
      <c r="E273" s="86" t="s">
        <v>681</v>
      </c>
      <c r="F273" s="133">
        <f>F274</f>
        <v>8788.4</v>
      </c>
    </row>
    <row r="274" spans="1:6" ht="25.5" x14ac:dyDescent="0.2">
      <c r="A274" s="70">
        <v>263</v>
      </c>
      <c r="B274" s="54">
        <v>502</v>
      </c>
      <c r="C274" s="4" t="s">
        <v>680</v>
      </c>
      <c r="D274" s="51" t="s">
        <v>78</v>
      </c>
      <c r="E274" s="92" t="s">
        <v>77</v>
      </c>
      <c r="F274" s="134">
        <f>9160+2046.5-2418.1</f>
        <v>8788.4</v>
      </c>
    </row>
    <row r="275" spans="1:6" ht="25.5" x14ac:dyDescent="0.25">
      <c r="A275" s="70">
        <v>264</v>
      </c>
      <c r="B275" s="53">
        <v>502</v>
      </c>
      <c r="C275" s="2" t="s">
        <v>277</v>
      </c>
      <c r="D275" s="2"/>
      <c r="E275" s="86" t="s">
        <v>113</v>
      </c>
      <c r="F275" s="133">
        <f>F278+F276</f>
        <v>254.99999999999997</v>
      </c>
    </row>
    <row r="276" spans="1:6" ht="25.5" x14ac:dyDescent="0.25">
      <c r="A276" s="70">
        <v>265</v>
      </c>
      <c r="B276" s="53">
        <v>502</v>
      </c>
      <c r="C276" s="2" t="s">
        <v>700</v>
      </c>
      <c r="D276" s="2"/>
      <c r="E276" s="86" t="s">
        <v>692</v>
      </c>
      <c r="F276" s="133">
        <f>F277</f>
        <v>185</v>
      </c>
    </row>
    <row r="277" spans="1:6" ht="25.5" x14ac:dyDescent="0.2">
      <c r="A277" s="70">
        <v>266</v>
      </c>
      <c r="B277" s="54">
        <v>502</v>
      </c>
      <c r="C277" s="4" t="s">
        <v>700</v>
      </c>
      <c r="D277" s="51" t="s">
        <v>78</v>
      </c>
      <c r="E277" s="92" t="s">
        <v>77</v>
      </c>
      <c r="F277" s="134">
        <f>100+85</f>
        <v>185</v>
      </c>
    </row>
    <row r="278" spans="1:6" ht="25.5" x14ac:dyDescent="0.25">
      <c r="A278" s="70">
        <v>267</v>
      </c>
      <c r="B278" s="53">
        <v>502</v>
      </c>
      <c r="C278" s="2" t="s">
        <v>325</v>
      </c>
      <c r="D278" s="2"/>
      <c r="E278" s="86" t="s">
        <v>669</v>
      </c>
      <c r="F278" s="133">
        <f>F279</f>
        <v>69.999999999999972</v>
      </c>
    </row>
    <row r="279" spans="1:6" ht="25.5" x14ac:dyDescent="0.2">
      <c r="A279" s="70">
        <v>268</v>
      </c>
      <c r="B279" s="54">
        <v>502</v>
      </c>
      <c r="C279" s="4" t="s">
        <v>325</v>
      </c>
      <c r="D279" s="51" t="s">
        <v>78</v>
      </c>
      <c r="E279" s="92" t="s">
        <v>77</v>
      </c>
      <c r="F279" s="134">
        <f>600-320.6-209.4</f>
        <v>69.999999999999972</v>
      </c>
    </row>
    <row r="280" spans="1:6" ht="38.25" x14ac:dyDescent="0.25">
      <c r="A280" s="70">
        <v>269</v>
      </c>
      <c r="B280" s="53">
        <v>502</v>
      </c>
      <c r="C280" s="2" t="s">
        <v>200</v>
      </c>
      <c r="D280" s="2"/>
      <c r="E280" s="86" t="s">
        <v>318</v>
      </c>
      <c r="F280" s="133">
        <f>F281</f>
        <v>26878.2</v>
      </c>
    </row>
    <row r="281" spans="1:6" ht="51" x14ac:dyDescent="0.25">
      <c r="A281" s="70">
        <v>270</v>
      </c>
      <c r="B281" s="53">
        <v>502</v>
      </c>
      <c r="C281" s="2" t="s">
        <v>199</v>
      </c>
      <c r="D281" s="2"/>
      <c r="E281" s="86" t="s">
        <v>198</v>
      </c>
      <c r="F281" s="133">
        <f>F282</f>
        <v>26878.2</v>
      </c>
    </row>
    <row r="282" spans="1:6" ht="38.25" x14ac:dyDescent="0.2">
      <c r="A282" s="70">
        <v>271</v>
      </c>
      <c r="B282" s="54">
        <v>502</v>
      </c>
      <c r="C282" s="4" t="s">
        <v>199</v>
      </c>
      <c r="D282" s="4" t="s">
        <v>56</v>
      </c>
      <c r="E282" s="92" t="s">
        <v>516</v>
      </c>
      <c r="F282" s="135">
        <f>10800+16078.2</f>
        <v>26878.2</v>
      </c>
    </row>
    <row r="283" spans="1:6" s="21" customFormat="1" ht="25.5" x14ac:dyDescent="0.25">
      <c r="A283" s="70">
        <v>272</v>
      </c>
      <c r="B283" s="53">
        <v>502</v>
      </c>
      <c r="C283" s="31" t="s">
        <v>244</v>
      </c>
      <c r="D283" s="2"/>
      <c r="E283" s="86" t="s">
        <v>243</v>
      </c>
      <c r="F283" s="133">
        <f>F284+F286</f>
        <v>5071.7999999999993</v>
      </c>
    </row>
    <row r="284" spans="1:6" s="21" customFormat="1" ht="25.5" x14ac:dyDescent="0.25">
      <c r="A284" s="70">
        <v>273</v>
      </c>
      <c r="B284" s="53">
        <v>502</v>
      </c>
      <c r="C284" s="31" t="s">
        <v>612</v>
      </c>
      <c r="D284" s="2"/>
      <c r="E284" s="86" t="s">
        <v>337</v>
      </c>
      <c r="F284" s="133">
        <f>F285</f>
        <v>70</v>
      </c>
    </row>
    <row r="285" spans="1:6" s="21" customFormat="1" ht="25.5" x14ac:dyDescent="0.2">
      <c r="A285" s="70">
        <v>274</v>
      </c>
      <c r="B285" s="54">
        <v>502</v>
      </c>
      <c r="C285" s="51" t="s">
        <v>612</v>
      </c>
      <c r="D285" s="4">
        <v>240</v>
      </c>
      <c r="E285" s="92" t="s">
        <v>77</v>
      </c>
      <c r="F285" s="134">
        <f>55+15</f>
        <v>70</v>
      </c>
    </row>
    <row r="286" spans="1:6" s="21" customFormat="1" ht="25.5" x14ac:dyDescent="0.25">
      <c r="A286" s="70">
        <v>275</v>
      </c>
      <c r="B286" s="1">
        <v>502</v>
      </c>
      <c r="C286" s="2" t="s">
        <v>711</v>
      </c>
      <c r="D286" s="4"/>
      <c r="E286" s="93" t="s">
        <v>712</v>
      </c>
      <c r="F286" s="133">
        <f>F287</f>
        <v>5001.7999999999993</v>
      </c>
    </row>
    <row r="287" spans="1:6" s="21" customFormat="1" ht="25.5" x14ac:dyDescent="0.2">
      <c r="A287" s="70">
        <v>276</v>
      </c>
      <c r="B287" s="3">
        <v>502</v>
      </c>
      <c r="C287" s="4" t="s">
        <v>711</v>
      </c>
      <c r="D287" s="4" t="s">
        <v>78</v>
      </c>
      <c r="E287" s="92" t="s">
        <v>77</v>
      </c>
      <c r="F287" s="134">
        <f>4511.4+490.4</f>
        <v>5001.7999999999993</v>
      </c>
    </row>
    <row r="288" spans="1:6" s="21" customFormat="1" ht="15.75" x14ac:dyDescent="0.25">
      <c r="A288" s="70">
        <v>277</v>
      </c>
      <c r="B288" s="1">
        <v>502</v>
      </c>
      <c r="C288" s="2" t="s">
        <v>189</v>
      </c>
      <c r="D288" s="2"/>
      <c r="E288" s="86" t="s">
        <v>156</v>
      </c>
      <c r="F288" s="133">
        <f>F289+F291+F294</f>
        <v>121893.5</v>
      </c>
    </row>
    <row r="289" spans="1:6" s="21" customFormat="1" ht="15.75" x14ac:dyDescent="0.25">
      <c r="A289" s="70">
        <v>278</v>
      </c>
      <c r="B289" s="1">
        <v>502</v>
      </c>
      <c r="C289" s="2" t="s">
        <v>746</v>
      </c>
      <c r="D289" s="4"/>
      <c r="E289" s="86" t="s">
        <v>749</v>
      </c>
      <c r="F289" s="133">
        <f>F290</f>
        <v>5179.0999999999985</v>
      </c>
    </row>
    <row r="290" spans="1:6" s="21" customFormat="1" ht="38.25" x14ac:dyDescent="0.2">
      <c r="A290" s="70">
        <v>279</v>
      </c>
      <c r="B290" s="3">
        <v>502</v>
      </c>
      <c r="C290" s="4" t="s">
        <v>746</v>
      </c>
      <c r="D290" s="4" t="s">
        <v>747</v>
      </c>
      <c r="E290" s="92" t="s">
        <v>748</v>
      </c>
      <c r="F290" s="134">
        <f>13832.7+11167.3-19820.9</f>
        <v>5179.0999999999985</v>
      </c>
    </row>
    <row r="291" spans="1:6" s="21" customFormat="1" ht="15.75" x14ac:dyDescent="0.25">
      <c r="A291" s="70">
        <v>280</v>
      </c>
      <c r="B291" s="53">
        <v>502</v>
      </c>
      <c r="C291" s="2" t="s">
        <v>741</v>
      </c>
      <c r="D291" s="4"/>
      <c r="E291" s="86" t="s">
        <v>787</v>
      </c>
      <c r="F291" s="133">
        <f>F293+F292</f>
        <v>96893.5</v>
      </c>
    </row>
    <row r="292" spans="1:6" s="21" customFormat="1" ht="25.5" x14ac:dyDescent="0.2">
      <c r="A292" s="70">
        <v>281</v>
      </c>
      <c r="B292" s="54">
        <v>502</v>
      </c>
      <c r="C292" s="4" t="s">
        <v>741</v>
      </c>
      <c r="D292" s="4" t="s">
        <v>78</v>
      </c>
      <c r="E292" s="92" t="s">
        <v>77</v>
      </c>
      <c r="F292" s="135">
        <v>35754.400000000001</v>
      </c>
    </row>
    <row r="293" spans="1:6" s="21" customFormat="1" ht="38.25" x14ac:dyDescent="0.2">
      <c r="A293" s="70">
        <v>282</v>
      </c>
      <c r="B293" s="54">
        <v>502</v>
      </c>
      <c r="C293" s="4" t="s">
        <v>741</v>
      </c>
      <c r="D293" s="4" t="s">
        <v>56</v>
      </c>
      <c r="E293" s="92" t="s">
        <v>516</v>
      </c>
      <c r="F293" s="135">
        <v>61139.1</v>
      </c>
    </row>
    <row r="294" spans="1:6" s="21" customFormat="1" ht="25.5" x14ac:dyDescent="0.25">
      <c r="A294" s="70">
        <v>283</v>
      </c>
      <c r="B294" s="53">
        <v>502</v>
      </c>
      <c r="C294" s="2" t="s">
        <v>806</v>
      </c>
      <c r="D294" s="4"/>
      <c r="E294" s="93" t="s">
        <v>808</v>
      </c>
      <c r="F294" s="133">
        <f>F295</f>
        <v>19820.900000000001</v>
      </c>
    </row>
    <row r="295" spans="1:6" s="21" customFormat="1" ht="38.25" x14ac:dyDescent="0.2">
      <c r="A295" s="70">
        <v>284</v>
      </c>
      <c r="B295" s="54">
        <v>502</v>
      </c>
      <c r="C295" s="4" t="s">
        <v>806</v>
      </c>
      <c r="D295" s="4" t="s">
        <v>747</v>
      </c>
      <c r="E295" s="92" t="s">
        <v>748</v>
      </c>
      <c r="F295" s="135">
        <v>19820.900000000001</v>
      </c>
    </row>
    <row r="296" spans="1:6" ht="15" customHeight="1" x14ac:dyDescent="0.25">
      <c r="A296" s="70">
        <v>285</v>
      </c>
      <c r="B296" s="53">
        <v>503</v>
      </c>
      <c r="C296" s="2"/>
      <c r="D296" s="2"/>
      <c r="E296" s="86" t="s">
        <v>16</v>
      </c>
      <c r="F296" s="133">
        <f>F334+F313+F301+F309+F297</f>
        <v>87696.4</v>
      </c>
    </row>
    <row r="297" spans="1:6" ht="25.5" x14ac:dyDescent="0.25">
      <c r="A297" s="70">
        <v>286</v>
      </c>
      <c r="B297" s="53">
        <v>503</v>
      </c>
      <c r="C297" s="2" t="s">
        <v>209</v>
      </c>
      <c r="D297" s="2"/>
      <c r="E297" s="93" t="s">
        <v>577</v>
      </c>
      <c r="F297" s="133">
        <f>F298</f>
        <v>1000</v>
      </c>
    </row>
    <row r="298" spans="1:6" ht="25.5" x14ac:dyDescent="0.25">
      <c r="A298" s="70">
        <v>287</v>
      </c>
      <c r="B298" s="53">
        <v>503</v>
      </c>
      <c r="C298" s="2" t="s">
        <v>768</v>
      </c>
      <c r="D298" s="2"/>
      <c r="E298" s="86" t="s">
        <v>375</v>
      </c>
      <c r="F298" s="133">
        <f>F299</f>
        <v>1000</v>
      </c>
    </row>
    <row r="299" spans="1:6" ht="31.5" customHeight="1" x14ac:dyDescent="0.25">
      <c r="A299" s="70">
        <v>288</v>
      </c>
      <c r="B299" s="53">
        <v>503</v>
      </c>
      <c r="C299" s="2" t="s">
        <v>770</v>
      </c>
      <c r="D299" s="2"/>
      <c r="E299" s="86" t="s">
        <v>769</v>
      </c>
      <c r="F299" s="133">
        <f>F300</f>
        <v>1000</v>
      </c>
    </row>
    <row r="300" spans="1:6" ht="19.5" customHeight="1" x14ac:dyDescent="0.2">
      <c r="A300" s="70">
        <v>289</v>
      </c>
      <c r="B300" s="54">
        <v>503</v>
      </c>
      <c r="C300" s="4" t="s">
        <v>770</v>
      </c>
      <c r="D300" s="4" t="s">
        <v>90</v>
      </c>
      <c r="E300" s="92" t="s">
        <v>91</v>
      </c>
      <c r="F300" s="134">
        <v>1000</v>
      </c>
    </row>
    <row r="301" spans="1:6" ht="38.25" x14ac:dyDescent="0.25">
      <c r="A301" s="70">
        <v>290</v>
      </c>
      <c r="B301" s="53">
        <v>503</v>
      </c>
      <c r="C301" s="2" t="s">
        <v>201</v>
      </c>
      <c r="D301" s="2"/>
      <c r="E301" s="86" t="s">
        <v>627</v>
      </c>
      <c r="F301" s="133">
        <f>F302</f>
        <v>4184.1000000000004</v>
      </c>
    </row>
    <row r="302" spans="1:6" ht="25.5" x14ac:dyDescent="0.25">
      <c r="A302" s="70">
        <v>291</v>
      </c>
      <c r="B302" s="53">
        <v>503</v>
      </c>
      <c r="C302" s="2" t="s">
        <v>278</v>
      </c>
      <c r="D302" s="2"/>
      <c r="E302" s="86" t="s">
        <v>481</v>
      </c>
      <c r="F302" s="133">
        <f>F303+F305+F307</f>
        <v>4184.1000000000004</v>
      </c>
    </row>
    <row r="303" spans="1:6" ht="25.5" x14ac:dyDescent="0.25">
      <c r="A303" s="70">
        <v>292</v>
      </c>
      <c r="B303" s="53">
        <v>503</v>
      </c>
      <c r="C303" s="2" t="s">
        <v>595</v>
      </c>
      <c r="D303" s="2"/>
      <c r="E303" s="86" t="s">
        <v>596</v>
      </c>
      <c r="F303" s="133">
        <f>F304</f>
        <v>638.4</v>
      </c>
    </row>
    <row r="304" spans="1:6" ht="25.5" x14ac:dyDescent="0.2">
      <c r="A304" s="70">
        <v>293</v>
      </c>
      <c r="B304" s="54">
        <v>503</v>
      </c>
      <c r="C304" s="4" t="s">
        <v>595</v>
      </c>
      <c r="D304" s="4" t="s">
        <v>78</v>
      </c>
      <c r="E304" s="92" t="s">
        <v>77</v>
      </c>
      <c r="F304" s="134">
        <v>638.4</v>
      </c>
    </row>
    <row r="305" spans="1:6" ht="25.5" x14ac:dyDescent="0.25">
      <c r="A305" s="70">
        <v>294</v>
      </c>
      <c r="B305" s="53">
        <v>503</v>
      </c>
      <c r="C305" s="2" t="s">
        <v>713</v>
      </c>
      <c r="D305" s="4"/>
      <c r="E305" s="86" t="s">
        <v>714</v>
      </c>
      <c r="F305" s="133">
        <f>F306</f>
        <v>1834.9</v>
      </c>
    </row>
    <row r="306" spans="1:6" ht="25.5" x14ac:dyDescent="0.2">
      <c r="A306" s="70">
        <v>295</v>
      </c>
      <c r="B306" s="54">
        <v>503</v>
      </c>
      <c r="C306" s="4" t="s">
        <v>713</v>
      </c>
      <c r="D306" s="4" t="s">
        <v>78</v>
      </c>
      <c r="E306" s="92" t="s">
        <v>77</v>
      </c>
      <c r="F306" s="134">
        <f>2145-310.1</f>
        <v>1834.9</v>
      </c>
    </row>
    <row r="307" spans="1:6" ht="15.75" x14ac:dyDescent="0.25">
      <c r="A307" s="70">
        <v>296</v>
      </c>
      <c r="B307" s="53">
        <v>503</v>
      </c>
      <c r="C307" s="2" t="s">
        <v>716</v>
      </c>
      <c r="D307" s="4"/>
      <c r="E307" s="86" t="s">
        <v>715</v>
      </c>
      <c r="F307" s="133">
        <f>F308</f>
        <v>1710.8</v>
      </c>
    </row>
    <row r="308" spans="1:6" ht="25.5" x14ac:dyDescent="0.2">
      <c r="A308" s="70">
        <v>297</v>
      </c>
      <c r="B308" s="54">
        <v>503</v>
      </c>
      <c r="C308" s="4" t="s">
        <v>716</v>
      </c>
      <c r="D308" s="4" t="s">
        <v>78</v>
      </c>
      <c r="E308" s="92" t="s">
        <v>77</v>
      </c>
      <c r="F308" s="135">
        <f>2000-289.2</f>
        <v>1710.8</v>
      </c>
    </row>
    <row r="309" spans="1:6" ht="25.5" x14ac:dyDescent="0.25">
      <c r="A309" s="70">
        <v>298</v>
      </c>
      <c r="B309" s="53">
        <v>503</v>
      </c>
      <c r="C309" s="2" t="s">
        <v>221</v>
      </c>
      <c r="D309" s="2"/>
      <c r="E309" s="93" t="s">
        <v>660</v>
      </c>
      <c r="F309" s="133">
        <f>F310</f>
        <v>80</v>
      </c>
    </row>
    <row r="310" spans="1:6" ht="38.25" x14ac:dyDescent="0.25">
      <c r="A310" s="70">
        <v>299</v>
      </c>
      <c r="B310" s="53">
        <v>503</v>
      </c>
      <c r="C310" s="2" t="s">
        <v>219</v>
      </c>
      <c r="D310" s="2"/>
      <c r="E310" s="93" t="s">
        <v>159</v>
      </c>
      <c r="F310" s="133">
        <f>F311</f>
        <v>80</v>
      </c>
    </row>
    <row r="311" spans="1:6" ht="25.5" x14ac:dyDescent="0.25">
      <c r="A311" s="70">
        <v>300</v>
      </c>
      <c r="B311" s="53">
        <v>503</v>
      </c>
      <c r="C311" s="2" t="s">
        <v>491</v>
      </c>
      <c r="D311" s="2"/>
      <c r="E311" s="86" t="s">
        <v>520</v>
      </c>
      <c r="F311" s="133">
        <f>F312</f>
        <v>80</v>
      </c>
    </row>
    <row r="312" spans="1:6" ht="25.5" x14ac:dyDescent="0.2">
      <c r="A312" s="70">
        <v>301</v>
      </c>
      <c r="B312" s="54">
        <v>503</v>
      </c>
      <c r="C312" s="4" t="s">
        <v>491</v>
      </c>
      <c r="D312" s="4" t="s">
        <v>78</v>
      </c>
      <c r="E312" s="92" t="s">
        <v>77</v>
      </c>
      <c r="F312" s="134">
        <v>80</v>
      </c>
    </row>
    <row r="313" spans="1:6" s="21" customFormat="1" ht="38.25" x14ac:dyDescent="0.25">
      <c r="A313" s="70">
        <v>302</v>
      </c>
      <c r="B313" s="53">
        <v>503</v>
      </c>
      <c r="C313" s="2" t="s">
        <v>351</v>
      </c>
      <c r="D313" s="2"/>
      <c r="E313" s="93" t="s">
        <v>800</v>
      </c>
      <c r="F313" s="133">
        <f>F316+F319+F321+F323+F325+F330+F314+F332+F327</f>
        <v>79800.799999999988</v>
      </c>
    </row>
    <row r="314" spans="1:6" s="21" customFormat="1" ht="25.5" x14ac:dyDescent="0.25">
      <c r="A314" s="70">
        <v>303</v>
      </c>
      <c r="B314" s="53">
        <v>503</v>
      </c>
      <c r="C314" s="31" t="s">
        <v>350</v>
      </c>
      <c r="D314" s="2"/>
      <c r="E314" s="93" t="s">
        <v>357</v>
      </c>
      <c r="F314" s="133">
        <f>F315</f>
        <v>96.2</v>
      </c>
    </row>
    <row r="315" spans="1:6" s="21" customFormat="1" ht="25.5" x14ac:dyDescent="0.2">
      <c r="A315" s="70">
        <v>304</v>
      </c>
      <c r="B315" s="54">
        <v>503</v>
      </c>
      <c r="C315" s="4" t="s">
        <v>350</v>
      </c>
      <c r="D315" s="4" t="s">
        <v>78</v>
      </c>
      <c r="E315" s="92" t="s">
        <v>77</v>
      </c>
      <c r="F315" s="134">
        <v>96.2</v>
      </c>
    </row>
    <row r="316" spans="1:6" s="21" customFormat="1" ht="25.5" x14ac:dyDescent="0.25">
      <c r="A316" s="70">
        <v>305</v>
      </c>
      <c r="B316" s="53">
        <v>503</v>
      </c>
      <c r="C316" s="31" t="s">
        <v>352</v>
      </c>
      <c r="D316" s="2"/>
      <c r="E316" s="86" t="s">
        <v>437</v>
      </c>
      <c r="F316" s="133">
        <f>F317+F318</f>
        <v>5720.6</v>
      </c>
    </row>
    <row r="317" spans="1:6" s="21" customFormat="1" ht="25.5" x14ac:dyDescent="0.2">
      <c r="A317" s="70">
        <v>306</v>
      </c>
      <c r="B317" s="54">
        <v>503</v>
      </c>
      <c r="C317" s="51" t="s">
        <v>352</v>
      </c>
      <c r="D317" s="4" t="s">
        <v>78</v>
      </c>
      <c r="E317" s="92" t="s">
        <v>77</v>
      </c>
      <c r="F317" s="134">
        <v>1569.6</v>
      </c>
    </row>
    <row r="318" spans="1:6" s="21" customFormat="1" ht="15" x14ac:dyDescent="0.2">
      <c r="A318" s="70">
        <v>307</v>
      </c>
      <c r="B318" s="54">
        <v>503</v>
      </c>
      <c r="C318" s="51" t="s">
        <v>352</v>
      </c>
      <c r="D318" s="4" t="s">
        <v>85</v>
      </c>
      <c r="E318" s="92" t="s">
        <v>86</v>
      </c>
      <c r="F318" s="134">
        <f>3451+200+1000-500</f>
        <v>4151</v>
      </c>
    </row>
    <row r="319" spans="1:6" ht="25.5" x14ac:dyDescent="0.25">
      <c r="A319" s="70">
        <v>308</v>
      </c>
      <c r="B319" s="53">
        <v>503</v>
      </c>
      <c r="C319" s="2" t="s">
        <v>465</v>
      </c>
      <c r="D319" s="2"/>
      <c r="E319" s="86" t="s">
        <v>474</v>
      </c>
      <c r="F319" s="133">
        <f>F320</f>
        <v>4551.5</v>
      </c>
    </row>
    <row r="320" spans="1:6" ht="25.5" x14ac:dyDescent="0.2">
      <c r="A320" s="70">
        <v>309</v>
      </c>
      <c r="B320" s="54">
        <v>503</v>
      </c>
      <c r="C320" s="4" t="s">
        <v>465</v>
      </c>
      <c r="D320" s="4" t="s">
        <v>78</v>
      </c>
      <c r="E320" s="92" t="s">
        <v>77</v>
      </c>
      <c r="F320" s="134">
        <f>4539.8+11.7</f>
        <v>4551.5</v>
      </c>
    </row>
    <row r="321" spans="1:6" s="21" customFormat="1" ht="29.45" customHeight="1" x14ac:dyDescent="0.25">
      <c r="A321" s="70">
        <v>310</v>
      </c>
      <c r="B321" s="53">
        <v>503</v>
      </c>
      <c r="C321" s="2" t="s">
        <v>466</v>
      </c>
      <c r="D321" s="2"/>
      <c r="E321" s="86" t="s">
        <v>467</v>
      </c>
      <c r="F321" s="133">
        <f>F322</f>
        <v>22908.1</v>
      </c>
    </row>
    <row r="322" spans="1:6" s="21" customFormat="1" ht="25.5" x14ac:dyDescent="0.2">
      <c r="A322" s="70">
        <v>311</v>
      </c>
      <c r="B322" s="54">
        <v>503</v>
      </c>
      <c r="C322" s="4" t="s">
        <v>466</v>
      </c>
      <c r="D322" s="4">
        <v>240</v>
      </c>
      <c r="E322" s="92" t="s">
        <v>77</v>
      </c>
      <c r="F322" s="134">
        <v>22908.1</v>
      </c>
    </row>
    <row r="323" spans="1:6" s="21" customFormat="1" ht="25.5" x14ac:dyDescent="0.25">
      <c r="A323" s="70">
        <v>312</v>
      </c>
      <c r="B323" s="53">
        <v>503</v>
      </c>
      <c r="C323" s="2" t="s">
        <v>469</v>
      </c>
      <c r="D323" s="2"/>
      <c r="E323" s="86" t="s">
        <v>468</v>
      </c>
      <c r="F323" s="133">
        <f>F324</f>
        <v>4542.6000000000004</v>
      </c>
    </row>
    <row r="324" spans="1:6" ht="25.5" x14ac:dyDescent="0.2">
      <c r="A324" s="70">
        <v>313</v>
      </c>
      <c r="B324" s="54">
        <v>503</v>
      </c>
      <c r="C324" s="4" t="s">
        <v>469</v>
      </c>
      <c r="D324" s="4">
        <v>240</v>
      </c>
      <c r="E324" s="92" t="s">
        <v>77</v>
      </c>
      <c r="F324" s="134">
        <v>4542.6000000000004</v>
      </c>
    </row>
    <row r="325" spans="1:6" ht="25.5" x14ac:dyDescent="0.25">
      <c r="A325" s="70">
        <v>314</v>
      </c>
      <c r="B325" s="53">
        <v>503</v>
      </c>
      <c r="C325" s="2" t="s">
        <v>470</v>
      </c>
      <c r="D325" s="2"/>
      <c r="E325" s="86" t="s">
        <v>544</v>
      </c>
      <c r="F325" s="133">
        <f>F326</f>
        <v>4821.3999999999996</v>
      </c>
    </row>
    <row r="326" spans="1:6" ht="27" customHeight="1" x14ac:dyDescent="0.2">
      <c r="A326" s="70">
        <v>315</v>
      </c>
      <c r="B326" s="54">
        <v>503</v>
      </c>
      <c r="C326" s="4" t="s">
        <v>470</v>
      </c>
      <c r="D326" s="4">
        <v>240</v>
      </c>
      <c r="E326" s="92" t="s">
        <v>77</v>
      </c>
      <c r="F326" s="134">
        <v>4821.3999999999996</v>
      </c>
    </row>
    <row r="327" spans="1:6" ht="27" customHeight="1" x14ac:dyDescent="0.25">
      <c r="A327" s="70">
        <v>316</v>
      </c>
      <c r="B327" s="53">
        <v>503</v>
      </c>
      <c r="C327" s="2" t="s">
        <v>751</v>
      </c>
      <c r="D327" s="4"/>
      <c r="E327" s="86" t="s">
        <v>750</v>
      </c>
      <c r="F327" s="133">
        <f>F328+F329</f>
        <v>5500</v>
      </c>
    </row>
    <row r="328" spans="1:6" ht="27" customHeight="1" x14ac:dyDescent="0.2">
      <c r="A328" s="70">
        <v>317</v>
      </c>
      <c r="B328" s="54">
        <v>503</v>
      </c>
      <c r="C328" s="4" t="s">
        <v>751</v>
      </c>
      <c r="D328" s="4">
        <v>240</v>
      </c>
      <c r="E328" s="92" t="s">
        <v>77</v>
      </c>
      <c r="F328" s="134">
        <v>3000</v>
      </c>
    </row>
    <row r="329" spans="1:6" ht="27" customHeight="1" x14ac:dyDescent="0.2">
      <c r="A329" s="70">
        <v>318</v>
      </c>
      <c r="B329" s="54">
        <v>503</v>
      </c>
      <c r="C329" s="4" t="s">
        <v>751</v>
      </c>
      <c r="D329" s="4" t="s">
        <v>90</v>
      </c>
      <c r="E329" s="92" t="s">
        <v>91</v>
      </c>
      <c r="F329" s="134">
        <v>2500</v>
      </c>
    </row>
    <row r="330" spans="1:6" ht="14.45" customHeight="1" x14ac:dyDescent="0.25">
      <c r="A330" s="70">
        <v>319</v>
      </c>
      <c r="B330" s="53">
        <v>503</v>
      </c>
      <c r="C330" s="2" t="s">
        <v>701</v>
      </c>
      <c r="D330" s="2"/>
      <c r="E330" s="86" t="s">
        <v>648</v>
      </c>
      <c r="F330" s="133">
        <f>F331</f>
        <v>29204</v>
      </c>
    </row>
    <row r="331" spans="1:6" ht="14.1" customHeight="1" x14ac:dyDescent="0.2">
      <c r="A331" s="70">
        <v>320</v>
      </c>
      <c r="B331" s="54">
        <v>503</v>
      </c>
      <c r="C331" s="4" t="s">
        <v>701</v>
      </c>
      <c r="D331" s="4" t="s">
        <v>90</v>
      </c>
      <c r="E331" s="92" t="s">
        <v>91</v>
      </c>
      <c r="F331" s="135">
        <f>29204</f>
        <v>29204</v>
      </c>
    </row>
    <row r="332" spans="1:6" ht="25.5" x14ac:dyDescent="0.25">
      <c r="A332" s="70">
        <v>321</v>
      </c>
      <c r="B332" s="53">
        <v>503</v>
      </c>
      <c r="C332" s="2" t="s">
        <v>717</v>
      </c>
      <c r="D332" s="2"/>
      <c r="E332" s="86" t="s">
        <v>718</v>
      </c>
      <c r="F332" s="133">
        <f>F333</f>
        <v>2456.4</v>
      </c>
    </row>
    <row r="333" spans="1:6" ht="14.1" customHeight="1" x14ac:dyDescent="0.2">
      <c r="A333" s="70">
        <v>322</v>
      </c>
      <c r="B333" s="54">
        <v>503</v>
      </c>
      <c r="C333" s="4" t="s">
        <v>717</v>
      </c>
      <c r="D333" s="4" t="s">
        <v>90</v>
      </c>
      <c r="E333" s="92" t="s">
        <v>91</v>
      </c>
      <c r="F333" s="134">
        <v>2456.4</v>
      </c>
    </row>
    <row r="334" spans="1:6" s="21" customFormat="1" ht="15" customHeight="1" x14ac:dyDescent="0.25">
      <c r="A334" s="70">
        <v>323</v>
      </c>
      <c r="B334" s="53">
        <v>503</v>
      </c>
      <c r="C334" s="2" t="s">
        <v>189</v>
      </c>
      <c r="D334" s="2"/>
      <c r="E334" s="86" t="s">
        <v>156</v>
      </c>
      <c r="F334" s="133">
        <f>F339+F343+F335+F337+F341</f>
        <v>2631.5</v>
      </c>
    </row>
    <row r="335" spans="1:6" s="21" customFormat="1" ht="25.5" x14ac:dyDescent="0.25">
      <c r="A335" s="70">
        <v>324</v>
      </c>
      <c r="B335" s="53">
        <v>503</v>
      </c>
      <c r="C335" s="31" t="s">
        <v>752</v>
      </c>
      <c r="D335" s="2"/>
      <c r="E335" s="86" t="s">
        <v>754</v>
      </c>
      <c r="F335" s="133">
        <f>F336</f>
        <v>243.3</v>
      </c>
    </row>
    <row r="336" spans="1:6" s="21" customFormat="1" ht="15" customHeight="1" x14ac:dyDescent="0.2">
      <c r="A336" s="70">
        <v>325</v>
      </c>
      <c r="B336" s="54">
        <v>503</v>
      </c>
      <c r="C336" s="51" t="s">
        <v>752</v>
      </c>
      <c r="D336" s="4">
        <v>240</v>
      </c>
      <c r="E336" s="92" t="s">
        <v>77</v>
      </c>
      <c r="F336" s="134">
        <v>243.3</v>
      </c>
    </row>
    <row r="337" spans="1:6" s="21" customFormat="1" ht="25.5" x14ac:dyDescent="0.25">
      <c r="A337" s="70">
        <v>326</v>
      </c>
      <c r="B337" s="53">
        <v>503</v>
      </c>
      <c r="C337" s="31" t="s">
        <v>753</v>
      </c>
      <c r="D337" s="2"/>
      <c r="E337" s="86" t="s">
        <v>755</v>
      </c>
      <c r="F337" s="133">
        <f>F338</f>
        <v>672.5</v>
      </c>
    </row>
    <row r="338" spans="1:6" s="21" customFormat="1" ht="15" customHeight="1" x14ac:dyDescent="0.2">
      <c r="A338" s="70">
        <v>327</v>
      </c>
      <c r="B338" s="54">
        <v>503</v>
      </c>
      <c r="C338" s="51" t="s">
        <v>753</v>
      </c>
      <c r="D338" s="4">
        <v>240</v>
      </c>
      <c r="E338" s="92" t="s">
        <v>77</v>
      </c>
      <c r="F338" s="134">
        <v>672.5</v>
      </c>
    </row>
    <row r="339" spans="1:6" s="21" customFormat="1" ht="29.1" customHeight="1" x14ac:dyDescent="0.25">
      <c r="A339" s="70">
        <v>328</v>
      </c>
      <c r="B339" s="53">
        <v>503</v>
      </c>
      <c r="C339" s="31" t="s">
        <v>340</v>
      </c>
      <c r="D339" s="2"/>
      <c r="E339" s="93" t="s">
        <v>618</v>
      </c>
      <c r="F339" s="133">
        <f>F340</f>
        <v>953</v>
      </c>
    </row>
    <row r="340" spans="1:6" s="21" customFormat="1" ht="25.5" x14ac:dyDescent="0.2">
      <c r="A340" s="70">
        <v>329</v>
      </c>
      <c r="B340" s="54">
        <v>503</v>
      </c>
      <c r="C340" s="51" t="s">
        <v>340</v>
      </c>
      <c r="D340" s="4">
        <v>240</v>
      </c>
      <c r="E340" s="92" t="s">
        <v>77</v>
      </c>
      <c r="F340" s="134">
        <f>958+55-60</f>
        <v>953</v>
      </c>
    </row>
    <row r="341" spans="1:6" s="21" customFormat="1" ht="25.5" x14ac:dyDescent="0.25">
      <c r="A341" s="70">
        <v>330</v>
      </c>
      <c r="B341" s="53">
        <v>503</v>
      </c>
      <c r="C341" s="31" t="s">
        <v>756</v>
      </c>
      <c r="D341" s="2"/>
      <c r="E341" s="93" t="s">
        <v>786</v>
      </c>
      <c r="F341" s="133">
        <f>F342</f>
        <v>373</v>
      </c>
    </row>
    <row r="342" spans="1:6" s="21" customFormat="1" ht="25.5" x14ac:dyDescent="0.2">
      <c r="A342" s="70">
        <v>331</v>
      </c>
      <c r="B342" s="54">
        <v>503</v>
      </c>
      <c r="C342" s="51" t="s">
        <v>756</v>
      </c>
      <c r="D342" s="4" t="s">
        <v>78</v>
      </c>
      <c r="E342" s="92" t="s">
        <v>77</v>
      </c>
      <c r="F342" s="135">
        <v>373</v>
      </c>
    </row>
    <row r="343" spans="1:6" s="21" customFormat="1" ht="39" x14ac:dyDescent="0.25">
      <c r="A343" s="70">
        <v>332</v>
      </c>
      <c r="B343" s="53">
        <v>503</v>
      </c>
      <c r="C343" s="31" t="s">
        <v>720</v>
      </c>
      <c r="D343" s="4"/>
      <c r="E343" s="144" t="s">
        <v>719</v>
      </c>
      <c r="F343" s="133">
        <f>F344</f>
        <v>389.7</v>
      </c>
    </row>
    <row r="344" spans="1:6" s="21" customFormat="1" ht="25.5" x14ac:dyDescent="0.2">
      <c r="A344" s="70">
        <v>333</v>
      </c>
      <c r="B344" s="54">
        <v>503</v>
      </c>
      <c r="C344" s="51" t="s">
        <v>720</v>
      </c>
      <c r="D344" s="4" t="s">
        <v>78</v>
      </c>
      <c r="E344" s="92" t="s">
        <v>77</v>
      </c>
      <c r="F344" s="134">
        <f>91+298.7</f>
        <v>389.7</v>
      </c>
    </row>
    <row r="345" spans="1:6" ht="15.75" x14ac:dyDescent="0.25">
      <c r="A345" s="70">
        <v>334</v>
      </c>
      <c r="B345" s="53">
        <v>505</v>
      </c>
      <c r="C345" s="2"/>
      <c r="D345" s="2"/>
      <c r="E345" s="86" t="s">
        <v>17</v>
      </c>
      <c r="F345" s="133">
        <f>F346+F355</f>
        <v>17483.5</v>
      </c>
    </row>
    <row r="346" spans="1:6" ht="38.25" x14ac:dyDescent="0.25">
      <c r="A346" s="70">
        <v>335</v>
      </c>
      <c r="B346" s="53">
        <v>505</v>
      </c>
      <c r="C346" s="2" t="s">
        <v>201</v>
      </c>
      <c r="D346" s="2"/>
      <c r="E346" s="86" t="s">
        <v>627</v>
      </c>
      <c r="F346" s="133">
        <f>F351+F347</f>
        <v>14255.1</v>
      </c>
    </row>
    <row r="347" spans="1:6" ht="38.25" x14ac:dyDescent="0.25">
      <c r="A347" s="70">
        <v>336</v>
      </c>
      <c r="B347" s="53">
        <v>505</v>
      </c>
      <c r="C347" s="2" t="s">
        <v>200</v>
      </c>
      <c r="D347" s="2"/>
      <c r="E347" s="86" t="s">
        <v>318</v>
      </c>
      <c r="F347" s="133">
        <f>F348</f>
        <v>1000</v>
      </c>
    </row>
    <row r="348" spans="1:6" ht="51" x14ac:dyDescent="0.25">
      <c r="A348" s="70">
        <v>337</v>
      </c>
      <c r="B348" s="53">
        <v>505</v>
      </c>
      <c r="C348" s="2" t="s">
        <v>199</v>
      </c>
      <c r="D348" s="2"/>
      <c r="E348" s="86" t="s">
        <v>198</v>
      </c>
      <c r="F348" s="133">
        <f>F349+F350</f>
        <v>1000</v>
      </c>
    </row>
    <row r="349" spans="1:6" ht="15" x14ac:dyDescent="0.2">
      <c r="A349" s="70">
        <v>338</v>
      </c>
      <c r="B349" s="54">
        <v>505</v>
      </c>
      <c r="C349" s="4" t="s">
        <v>199</v>
      </c>
      <c r="D349" s="4" t="s">
        <v>44</v>
      </c>
      <c r="E349" s="92" t="s">
        <v>45</v>
      </c>
      <c r="F349" s="135">
        <v>363.3</v>
      </c>
    </row>
    <row r="350" spans="1:6" ht="25.5" x14ac:dyDescent="0.2">
      <c r="A350" s="70">
        <v>339</v>
      </c>
      <c r="B350" s="54">
        <v>505</v>
      </c>
      <c r="C350" s="4" t="s">
        <v>199</v>
      </c>
      <c r="D350" s="4">
        <v>240</v>
      </c>
      <c r="E350" s="92" t="s">
        <v>77</v>
      </c>
      <c r="F350" s="135">
        <v>636.70000000000005</v>
      </c>
    </row>
    <row r="351" spans="1:6" ht="51" x14ac:dyDescent="0.25">
      <c r="A351" s="70">
        <v>340</v>
      </c>
      <c r="B351" s="53">
        <v>505</v>
      </c>
      <c r="C351" s="2" t="s">
        <v>480</v>
      </c>
      <c r="D351" s="2"/>
      <c r="E351" s="86" t="s">
        <v>629</v>
      </c>
      <c r="F351" s="133">
        <f>F352</f>
        <v>13255.1</v>
      </c>
    </row>
    <row r="352" spans="1:6" ht="25.5" x14ac:dyDescent="0.25">
      <c r="A352" s="70">
        <v>341</v>
      </c>
      <c r="B352" s="53">
        <v>505</v>
      </c>
      <c r="C352" s="2" t="s">
        <v>594</v>
      </c>
      <c r="D352" s="2"/>
      <c r="E352" s="86" t="s">
        <v>115</v>
      </c>
      <c r="F352" s="133">
        <f>F353+F354</f>
        <v>13255.1</v>
      </c>
    </row>
    <row r="353" spans="1:6" ht="15" x14ac:dyDescent="0.2">
      <c r="A353" s="70">
        <v>342</v>
      </c>
      <c r="B353" s="54">
        <v>505</v>
      </c>
      <c r="C353" s="4" t="s">
        <v>594</v>
      </c>
      <c r="D353" s="4" t="s">
        <v>44</v>
      </c>
      <c r="E353" s="92" t="s">
        <v>45</v>
      </c>
      <c r="F353" s="134">
        <v>13185.6</v>
      </c>
    </row>
    <row r="354" spans="1:6" ht="25.5" x14ac:dyDescent="0.2">
      <c r="A354" s="70">
        <v>343</v>
      </c>
      <c r="B354" s="54">
        <v>505</v>
      </c>
      <c r="C354" s="4" t="s">
        <v>594</v>
      </c>
      <c r="D354" s="4">
        <v>240</v>
      </c>
      <c r="E354" s="92" t="s">
        <v>77</v>
      </c>
      <c r="F354" s="134">
        <f>25+44.5</f>
        <v>69.5</v>
      </c>
    </row>
    <row r="355" spans="1:6" ht="15.75" x14ac:dyDescent="0.25">
      <c r="A355" s="70">
        <v>344</v>
      </c>
      <c r="B355" s="100">
        <v>505</v>
      </c>
      <c r="C355" s="96" t="s">
        <v>189</v>
      </c>
      <c r="D355" s="96"/>
      <c r="E355" s="102" t="s">
        <v>156</v>
      </c>
      <c r="F355" s="133">
        <f>F360+F356+F362</f>
        <v>3228.4</v>
      </c>
    </row>
    <row r="356" spans="1:6" ht="15.75" x14ac:dyDescent="0.25">
      <c r="A356" s="70">
        <v>345</v>
      </c>
      <c r="B356" s="100">
        <v>505</v>
      </c>
      <c r="C356" s="2" t="s">
        <v>363</v>
      </c>
      <c r="D356" s="2"/>
      <c r="E356" s="86" t="s">
        <v>364</v>
      </c>
      <c r="F356" s="133">
        <f>F357+F359+F358</f>
        <v>2668.4</v>
      </c>
    </row>
    <row r="357" spans="1:6" ht="25.5" x14ac:dyDescent="0.2">
      <c r="A357" s="70">
        <v>346</v>
      </c>
      <c r="B357" s="101">
        <v>505</v>
      </c>
      <c r="C357" s="4" t="s">
        <v>363</v>
      </c>
      <c r="D357" s="4">
        <v>240</v>
      </c>
      <c r="E357" s="92" t="s">
        <v>77</v>
      </c>
      <c r="F357" s="134">
        <v>2360</v>
      </c>
    </row>
    <row r="358" spans="1:6" ht="15" x14ac:dyDescent="0.2">
      <c r="A358" s="70">
        <v>347</v>
      </c>
      <c r="B358" s="101">
        <v>505</v>
      </c>
      <c r="C358" s="4" t="s">
        <v>363</v>
      </c>
      <c r="D358" s="4" t="s">
        <v>53</v>
      </c>
      <c r="E358" s="7" t="s">
        <v>54</v>
      </c>
      <c r="F358" s="134">
        <v>250</v>
      </c>
    </row>
    <row r="359" spans="1:6" ht="15" x14ac:dyDescent="0.2">
      <c r="A359" s="70">
        <v>348</v>
      </c>
      <c r="B359" s="101">
        <v>505</v>
      </c>
      <c r="C359" s="4" t="s">
        <v>363</v>
      </c>
      <c r="D359" s="4" t="s">
        <v>79</v>
      </c>
      <c r="E359" s="92" t="s">
        <v>80</v>
      </c>
      <c r="F359" s="134">
        <v>58.4</v>
      </c>
    </row>
    <row r="360" spans="1:6" ht="25.5" x14ac:dyDescent="0.25">
      <c r="A360" s="70">
        <v>349</v>
      </c>
      <c r="B360" s="100">
        <v>505</v>
      </c>
      <c r="C360" s="98" t="s">
        <v>443</v>
      </c>
      <c r="D360" s="96"/>
      <c r="E360" s="102" t="s">
        <v>444</v>
      </c>
      <c r="F360" s="133">
        <f>F361</f>
        <v>76</v>
      </c>
    </row>
    <row r="361" spans="1:6" ht="25.5" x14ac:dyDescent="0.2">
      <c r="A361" s="70">
        <v>350</v>
      </c>
      <c r="B361" s="101">
        <v>505</v>
      </c>
      <c r="C361" s="99" t="s">
        <v>443</v>
      </c>
      <c r="D361" s="97">
        <v>240</v>
      </c>
      <c r="E361" s="103" t="s">
        <v>77</v>
      </c>
      <c r="F361" s="134">
        <v>76</v>
      </c>
    </row>
    <row r="362" spans="1:6" ht="51" x14ac:dyDescent="0.25">
      <c r="A362" s="70">
        <v>351</v>
      </c>
      <c r="B362" s="88">
        <v>505</v>
      </c>
      <c r="C362" s="128" t="s">
        <v>792</v>
      </c>
      <c r="D362" s="2"/>
      <c r="E362" s="93" t="s">
        <v>793</v>
      </c>
      <c r="F362" s="133">
        <f>F363</f>
        <v>484</v>
      </c>
    </row>
    <row r="363" spans="1:6" ht="23.1" customHeight="1" x14ac:dyDescent="0.2">
      <c r="A363" s="70">
        <v>352</v>
      </c>
      <c r="B363" s="89">
        <v>505</v>
      </c>
      <c r="C363" s="129" t="s">
        <v>792</v>
      </c>
      <c r="D363" s="4" t="s">
        <v>44</v>
      </c>
      <c r="E363" s="92" t="s">
        <v>45</v>
      </c>
      <c r="F363" s="135">
        <v>484</v>
      </c>
    </row>
    <row r="364" spans="1:6" ht="15.75" x14ac:dyDescent="0.25">
      <c r="A364" s="70">
        <v>353</v>
      </c>
      <c r="B364" s="53">
        <v>600</v>
      </c>
      <c r="C364" s="2"/>
      <c r="D364" s="2"/>
      <c r="E364" s="91" t="s">
        <v>18</v>
      </c>
      <c r="F364" s="133">
        <f>F365+F370</f>
        <v>1420.1</v>
      </c>
    </row>
    <row r="365" spans="1:6" ht="16.5" customHeight="1" x14ac:dyDescent="0.25">
      <c r="A365" s="70">
        <v>354</v>
      </c>
      <c r="B365" s="53">
        <v>603</v>
      </c>
      <c r="C365" s="2"/>
      <c r="D365" s="2"/>
      <c r="E365" s="86" t="s">
        <v>75</v>
      </c>
      <c r="F365" s="133">
        <f>F366</f>
        <v>1168.0999999999999</v>
      </c>
    </row>
    <row r="366" spans="1:6" ht="38.25" x14ac:dyDescent="0.25">
      <c r="A366" s="70">
        <v>355</v>
      </c>
      <c r="B366" s="53">
        <v>603</v>
      </c>
      <c r="C366" s="31" t="s">
        <v>232</v>
      </c>
      <c r="D366" s="2"/>
      <c r="E366" s="93" t="s">
        <v>658</v>
      </c>
      <c r="F366" s="133">
        <f>F367</f>
        <v>1168.0999999999999</v>
      </c>
    </row>
    <row r="367" spans="1:6" ht="25.5" x14ac:dyDescent="0.25">
      <c r="A367" s="70">
        <v>356</v>
      </c>
      <c r="B367" s="1">
        <v>603</v>
      </c>
      <c r="C367" s="2" t="s">
        <v>428</v>
      </c>
      <c r="D367" s="2"/>
      <c r="E367" s="93" t="s">
        <v>429</v>
      </c>
      <c r="F367" s="133">
        <f>F368</f>
        <v>1168.0999999999999</v>
      </c>
    </row>
    <row r="368" spans="1:6" ht="18.600000000000001" customHeight="1" x14ac:dyDescent="0.25">
      <c r="A368" s="70">
        <v>357</v>
      </c>
      <c r="B368" s="53">
        <v>603</v>
      </c>
      <c r="C368" s="31" t="s">
        <v>386</v>
      </c>
      <c r="D368" s="2"/>
      <c r="E368" s="86" t="s">
        <v>116</v>
      </c>
      <c r="F368" s="133">
        <f>F369</f>
        <v>1168.0999999999999</v>
      </c>
    </row>
    <row r="369" spans="1:6" ht="25.5" x14ac:dyDescent="0.2">
      <c r="A369" s="70">
        <v>358</v>
      </c>
      <c r="B369" s="54">
        <v>603</v>
      </c>
      <c r="C369" s="51" t="s">
        <v>386</v>
      </c>
      <c r="D369" s="4" t="s">
        <v>78</v>
      </c>
      <c r="E369" s="103" t="s">
        <v>77</v>
      </c>
      <c r="F369" s="134">
        <v>1168.0999999999999</v>
      </c>
    </row>
    <row r="370" spans="1:6" ht="17.25" customHeight="1" x14ac:dyDescent="0.25">
      <c r="A370" s="70">
        <v>359</v>
      </c>
      <c r="B370" s="53">
        <v>605</v>
      </c>
      <c r="C370" s="51"/>
      <c r="D370" s="4"/>
      <c r="E370" s="86" t="s">
        <v>441</v>
      </c>
      <c r="F370" s="133">
        <f>F371</f>
        <v>252</v>
      </c>
    </row>
    <row r="371" spans="1:6" ht="38.25" x14ac:dyDescent="0.25">
      <c r="A371" s="70">
        <v>360</v>
      </c>
      <c r="B371" s="53">
        <v>605</v>
      </c>
      <c r="C371" s="31" t="s">
        <v>232</v>
      </c>
      <c r="D371" s="2"/>
      <c r="E371" s="93" t="s">
        <v>658</v>
      </c>
      <c r="F371" s="133">
        <f>F372</f>
        <v>252</v>
      </c>
    </row>
    <row r="372" spans="1:6" ht="25.5" x14ac:dyDescent="0.25">
      <c r="A372" s="70">
        <v>361</v>
      </c>
      <c r="B372" s="1">
        <v>605</v>
      </c>
      <c r="C372" s="2" t="s">
        <v>428</v>
      </c>
      <c r="D372" s="2"/>
      <c r="E372" s="93" t="s">
        <v>429</v>
      </c>
      <c r="F372" s="133">
        <f>F373+F375+F377+F379</f>
        <v>252</v>
      </c>
    </row>
    <row r="373" spans="1:6" ht="25.5" x14ac:dyDescent="0.25">
      <c r="A373" s="70">
        <v>362</v>
      </c>
      <c r="B373" s="53">
        <v>605</v>
      </c>
      <c r="C373" s="31" t="s">
        <v>379</v>
      </c>
      <c r="D373" s="2"/>
      <c r="E373" s="86" t="s">
        <v>380</v>
      </c>
      <c r="F373" s="133">
        <f>F374</f>
        <v>157</v>
      </c>
    </row>
    <row r="374" spans="1:6" ht="25.5" x14ac:dyDescent="0.2">
      <c r="A374" s="70">
        <v>363</v>
      </c>
      <c r="B374" s="54">
        <v>605</v>
      </c>
      <c r="C374" s="51" t="s">
        <v>379</v>
      </c>
      <c r="D374" s="4" t="s">
        <v>78</v>
      </c>
      <c r="E374" s="92" t="s">
        <v>77</v>
      </c>
      <c r="F374" s="134">
        <v>157</v>
      </c>
    </row>
    <row r="375" spans="1:6" ht="15.75" x14ac:dyDescent="0.25">
      <c r="A375" s="70">
        <v>364</v>
      </c>
      <c r="B375" s="53">
        <v>605</v>
      </c>
      <c r="C375" s="31" t="s">
        <v>432</v>
      </c>
      <c r="D375" s="4"/>
      <c r="E375" s="86" t="s">
        <v>382</v>
      </c>
      <c r="F375" s="133">
        <f>F376</f>
        <v>5</v>
      </c>
    </row>
    <row r="376" spans="1:6" ht="25.5" x14ac:dyDescent="0.2">
      <c r="A376" s="70">
        <v>365</v>
      </c>
      <c r="B376" s="54">
        <v>605</v>
      </c>
      <c r="C376" s="51" t="s">
        <v>432</v>
      </c>
      <c r="D376" s="4" t="s">
        <v>78</v>
      </c>
      <c r="E376" s="92" t="s">
        <v>77</v>
      </c>
      <c r="F376" s="134">
        <v>5</v>
      </c>
    </row>
    <row r="377" spans="1:6" ht="17.25" customHeight="1" x14ac:dyDescent="0.25">
      <c r="A377" s="70">
        <v>366</v>
      </c>
      <c r="B377" s="53">
        <v>605</v>
      </c>
      <c r="C377" s="31" t="s">
        <v>381</v>
      </c>
      <c r="D377" s="4"/>
      <c r="E377" s="86" t="s">
        <v>384</v>
      </c>
      <c r="F377" s="133">
        <f>F378</f>
        <v>60</v>
      </c>
    </row>
    <row r="378" spans="1:6" ht="17.25" customHeight="1" x14ac:dyDescent="0.2">
      <c r="A378" s="70">
        <v>367</v>
      </c>
      <c r="B378" s="54">
        <v>605</v>
      </c>
      <c r="C378" s="51" t="s">
        <v>381</v>
      </c>
      <c r="D378" s="4" t="s">
        <v>78</v>
      </c>
      <c r="E378" s="92" t="s">
        <v>77</v>
      </c>
      <c r="F378" s="134">
        <v>60</v>
      </c>
    </row>
    <row r="379" spans="1:6" s="21" customFormat="1" ht="15.75" x14ac:dyDescent="0.25">
      <c r="A379" s="70">
        <v>368</v>
      </c>
      <c r="B379" s="53">
        <v>605</v>
      </c>
      <c r="C379" s="31" t="s">
        <v>383</v>
      </c>
      <c r="D379" s="2"/>
      <c r="E379" s="86" t="s">
        <v>353</v>
      </c>
      <c r="F379" s="133">
        <f>F380</f>
        <v>30</v>
      </c>
    </row>
    <row r="380" spans="1:6" ht="25.5" x14ac:dyDescent="0.2">
      <c r="A380" s="70">
        <v>369</v>
      </c>
      <c r="B380" s="54">
        <v>605</v>
      </c>
      <c r="C380" s="51" t="s">
        <v>383</v>
      </c>
      <c r="D380" s="4">
        <v>240</v>
      </c>
      <c r="E380" s="92" t="s">
        <v>77</v>
      </c>
      <c r="F380" s="134">
        <v>30</v>
      </c>
    </row>
    <row r="381" spans="1:6" ht="15.75" customHeight="1" x14ac:dyDescent="0.25">
      <c r="A381" s="70">
        <v>370</v>
      </c>
      <c r="B381" s="53">
        <v>700</v>
      </c>
      <c r="C381" s="2"/>
      <c r="D381" s="2"/>
      <c r="E381" s="91" t="s">
        <v>19</v>
      </c>
      <c r="F381" s="133">
        <f>F382+F425+F496+F525+F467</f>
        <v>1179785</v>
      </c>
    </row>
    <row r="382" spans="1:6" ht="15.75" x14ac:dyDescent="0.25">
      <c r="A382" s="70">
        <v>371</v>
      </c>
      <c r="B382" s="53">
        <v>701</v>
      </c>
      <c r="C382" s="2"/>
      <c r="D382" s="2"/>
      <c r="E382" s="86" t="s">
        <v>20</v>
      </c>
      <c r="F382" s="133">
        <f>F383+F417+F413+F420</f>
        <v>362871.49999999994</v>
      </c>
    </row>
    <row r="383" spans="1:6" ht="38.25" x14ac:dyDescent="0.25">
      <c r="A383" s="70">
        <v>372</v>
      </c>
      <c r="B383" s="53">
        <v>701</v>
      </c>
      <c r="C383" s="2" t="s">
        <v>279</v>
      </c>
      <c r="D383" s="2"/>
      <c r="E383" s="93" t="s">
        <v>652</v>
      </c>
      <c r="F383" s="133">
        <f>F384+F395+F406</f>
        <v>345940.3</v>
      </c>
    </row>
    <row r="384" spans="1:6" ht="25.5" x14ac:dyDescent="0.25">
      <c r="A384" s="70">
        <v>373</v>
      </c>
      <c r="B384" s="53">
        <v>701</v>
      </c>
      <c r="C384" s="2" t="s">
        <v>280</v>
      </c>
      <c r="D384" s="2"/>
      <c r="E384" s="93" t="s">
        <v>119</v>
      </c>
      <c r="F384" s="133">
        <f>F385+F391+F393+F387+F389</f>
        <v>237348.9</v>
      </c>
    </row>
    <row r="385" spans="1:6" ht="38.25" x14ac:dyDescent="0.25">
      <c r="A385" s="70">
        <v>374</v>
      </c>
      <c r="B385" s="53">
        <v>701</v>
      </c>
      <c r="C385" s="2" t="s">
        <v>281</v>
      </c>
      <c r="D385" s="2"/>
      <c r="E385" s="86" t="s">
        <v>120</v>
      </c>
      <c r="F385" s="133">
        <f>F386</f>
        <v>99191.5</v>
      </c>
    </row>
    <row r="386" spans="1:6" ht="15" x14ac:dyDescent="0.2">
      <c r="A386" s="70">
        <v>375</v>
      </c>
      <c r="B386" s="54">
        <v>701</v>
      </c>
      <c r="C386" s="4" t="s">
        <v>281</v>
      </c>
      <c r="D386" s="4" t="s">
        <v>90</v>
      </c>
      <c r="E386" s="92" t="s">
        <v>91</v>
      </c>
      <c r="F386" s="134">
        <v>99191.5</v>
      </c>
    </row>
    <row r="387" spans="1:6" s="21" customFormat="1" ht="15.75" x14ac:dyDescent="0.25">
      <c r="A387" s="70">
        <v>376</v>
      </c>
      <c r="B387" s="53">
        <v>701</v>
      </c>
      <c r="C387" s="2" t="s">
        <v>282</v>
      </c>
      <c r="D387" s="2"/>
      <c r="E387" s="86" t="s">
        <v>121</v>
      </c>
      <c r="F387" s="133">
        <f>F388</f>
        <v>3936</v>
      </c>
    </row>
    <row r="388" spans="1:6" ht="15" x14ac:dyDescent="0.2">
      <c r="A388" s="70">
        <v>377</v>
      </c>
      <c r="B388" s="54">
        <v>701</v>
      </c>
      <c r="C388" s="4" t="s">
        <v>282</v>
      </c>
      <c r="D388" s="4" t="s">
        <v>90</v>
      </c>
      <c r="E388" s="92" t="s">
        <v>91</v>
      </c>
      <c r="F388" s="134">
        <v>3936</v>
      </c>
    </row>
    <row r="389" spans="1:6" ht="15.75" x14ac:dyDescent="0.25">
      <c r="A389" s="70">
        <v>378</v>
      </c>
      <c r="B389" s="53">
        <v>701</v>
      </c>
      <c r="C389" s="2" t="s">
        <v>597</v>
      </c>
      <c r="D389" s="2"/>
      <c r="E389" s="5" t="s">
        <v>598</v>
      </c>
      <c r="F389" s="133">
        <f>F390</f>
        <v>1070.9000000000001</v>
      </c>
    </row>
    <row r="390" spans="1:6" ht="15" x14ac:dyDescent="0.2">
      <c r="A390" s="70">
        <v>379</v>
      </c>
      <c r="B390" s="54">
        <v>701</v>
      </c>
      <c r="C390" s="4" t="s">
        <v>597</v>
      </c>
      <c r="D390" s="4" t="s">
        <v>90</v>
      </c>
      <c r="E390" s="92" t="s">
        <v>91</v>
      </c>
      <c r="F390" s="134">
        <v>1070.9000000000001</v>
      </c>
    </row>
    <row r="391" spans="1:6" s="21" customFormat="1" ht="63.75" x14ac:dyDescent="0.25">
      <c r="A391" s="70">
        <v>380</v>
      </c>
      <c r="B391" s="53">
        <v>701</v>
      </c>
      <c r="C391" s="2" t="s">
        <v>202</v>
      </c>
      <c r="D391" s="2"/>
      <c r="E391" s="86" t="s">
        <v>95</v>
      </c>
      <c r="F391" s="133">
        <f>F392</f>
        <v>131441.5</v>
      </c>
    </row>
    <row r="392" spans="1:6" s="21" customFormat="1" ht="15" x14ac:dyDescent="0.2">
      <c r="A392" s="70">
        <v>381</v>
      </c>
      <c r="B392" s="54">
        <v>701</v>
      </c>
      <c r="C392" s="4" t="s">
        <v>202</v>
      </c>
      <c r="D392" s="4" t="s">
        <v>90</v>
      </c>
      <c r="E392" s="92" t="s">
        <v>91</v>
      </c>
      <c r="F392" s="135">
        <v>131441.5</v>
      </c>
    </row>
    <row r="393" spans="1:6" s="21" customFormat="1" ht="65.45" customHeight="1" x14ac:dyDescent="0.25">
      <c r="A393" s="70">
        <v>382</v>
      </c>
      <c r="B393" s="53">
        <v>701</v>
      </c>
      <c r="C393" s="2" t="s">
        <v>203</v>
      </c>
      <c r="D393" s="2"/>
      <c r="E393" s="86" t="s">
        <v>96</v>
      </c>
      <c r="F393" s="133">
        <f>F394</f>
        <v>1709</v>
      </c>
    </row>
    <row r="394" spans="1:6" s="21" customFormat="1" ht="16.5" customHeight="1" x14ac:dyDescent="0.2">
      <c r="A394" s="70">
        <v>383</v>
      </c>
      <c r="B394" s="54">
        <v>701</v>
      </c>
      <c r="C394" s="4" t="s">
        <v>203</v>
      </c>
      <c r="D394" s="4" t="s">
        <v>90</v>
      </c>
      <c r="E394" s="92" t="s">
        <v>91</v>
      </c>
      <c r="F394" s="135">
        <f>1386+323</f>
        <v>1709</v>
      </c>
    </row>
    <row r="395" spans="1:6" s="21" customFormat="1" ht="30.75" customHeight="1" x14ac:dyDescent="0.25">
      <c r="A395" s="70">
        <v>384</v>
      </c>
      <c r="B395" s="53">
        <v>701</v>
      </c>
      <c r="C395" s="2" t="s">
        <v>285</v>
      </c>
      <c r="D395" s="2"/>
      <c r="E395" s="93" t="s">
        <v>122</v>
      </c>
      <c r="F395" s="133">
        <f>F402+F404+F396+F398+F400</f>
        <v>75667.7</v>
      </c>
    </row>
    <row r="396" spans="1:6" s="21" customFormat="1" ht="45" customHeight="1" x14ac:dyDescent="0.25">
      <c r="A396" s="70">
        <v>385</v>
      </c>
      <c r="B396" s="53">
        <v>701</v>
      </c>
      <c r="C396" s="2" t="s">
        <v>286</v>
      </c>
      <c r="D396" s="2"/>
      <c r="E396" s="86" t="s">
        <v>123</v>
      </c>
      <c r="F396" s="133">
        <f>F397</f>
        <v>37737.300000000003</v>
      </c>
    </row>
    <row r="397" spans="1:6" s="21" customFormat="1" ht="15.95" customHeight="1" x14ac:dyDescent="0.2">
      <c r="A397" s="70">
        <v>386</v>
      </c>
      <c r="B397" s="54">
        <v>701</v>
      </c>
      <c r="C397" s="4" t="s">
        <v>286</v>
      </c>
      <c r="D397" s="4" t="s">
        <v>90</v>
      </c>
      <c r="E397" s="92" t="s">
        <v>91</v>
      </c>
      <c r="F397" s="134">
        <v>37737.300000000003</v>
      </c>
    </row>
    <row r="398" spans="1:6" s="21" customFormat="1" ht="17.25" customHeight="1" x14ac:dyDescent="0.25">
      <c r="A398" s="70">
        <v>387</v>
      </c>
      <c r="B398" s="53">
        <v>701</v>
      </c>
      <c r="C398" s="2" t="s">
        <v>287</v>
      </c>
      <c r="D398" s="2"/>
      <c r="E398" s="86" t="s">
        <v>124</v>
      </c>
      <c r="F398" s="133">
        <f>F399</f>
        <v>2105</v>
      </c>
    </row>
    <row r="399" spans="1:6" s="21" customFormat="1" ht="15" customHeight="1" x14ac:dyDescent="0.2">
      <c r="A399" s="70">
        <v>388</v>
      </c>
      <c r="B399" s="54">
        <v>701</v>
      </c>
      <c r="C399" s="4" t="s">
        <v>287</v>
      </c>
      <c r="D399" s="4" t="s">
        <v>90</v>
      </c>
      <c r="E399" s="92" t="s">
        <v>91</v>
      </c>
      <c r="F399" s="134">
        <v>2105</v>
      </c>
    </row>
    <row r="400" spans="1:6" ht="15.75" x14ac:dyDescent="0.25">
      <c r="A400" s="70">
        <v>389</v>
      </c>
      <c r="B400" s="53">
        <v>701</v>
      </c>
      <c r="C400" s="2" t="s">
        <v>288</v>
      </c>
      <c r="D400" s="2"/>
      <c r="E400" s="5" t="s">
        <v>552</v>
      </c>
      <c r="F400" s="133">
        <f>F401</f>
        <v>561.4</v>
      </c>
    </row>
    <row r="401" spans="1:6" ht="15" x14ac:dyDescent="0.2">
      <c r="A401" s="70">
        <v>390</v>
      </c>
      <c r="B401" s="54">
        <v>701</v>
      </c>
      <c r="C401" s="4" t="s">
        <v>288</v>
      </c>
      <c r="D401" s="4" t="s">
        <v>90</v>
      </c>
      <c r="E401" s="92" t="s">
        <v>91</v>
      </c>
      <c r="F401" s="134">
        <v>561.4</v>
      </c>
    </row>
    <row r="402" spans="1:6" s="21" customFormat="1" ht="93" customHeight="1" x14ac:dyDescent="0.25">
      <c r="A402" s="70">
        <v>391</v>
      </c>
      <c r="B402" s="53">
        <v>701</v>
      </c>
      <c r="C402" s="31" t="s">
        <v>204</v>
      </c>
      <c r="D402" s="2"/>
      <c r="E402" s="86" t="s">
        <v>97</v>
      </c>
      <c r="F402" s="133">
        <f>F403</f>
        <v>34807</v>
      </c>
    </row>
    <row r="403" spans="1:6" s="21" customFormat="1" ht="16.5" customHeight="1" x14ac:dyDescent="0.2">
      <c r="A403" s="70">
        <v>392</v>
      </c>
      <c r="B403" s="54">
        <v>701</v>
      </c>
      <c r="C403" s="4" t="s">
        <v>204</v>
      </c>
      <c r="D403" s="4" t="s">
        <v>90</v>
      </c>
      <c r="E403" s="92" t="s">
        <v>91</v>
      </c>
      <c r="F403" s="135">
        <v>34807</v>
      </c>
    </row>
    <row r="404" spans="1:6" s="21" customFormat="1" ht="108" customHeight="1" x14ac:dyDescent="0.25">
      <c r="A404" s="70">
        <v>393</v>
      </c>
      <c r="B404" s="53">
        <v>701</v>
      </c>
      <c r="C404" s="2" t="s">
        <v>205</v>
      </c>
      <c r="D404" s="2"/>
      <c r="E404" s="86" t="s">
        <v>98</v>
      </c>
      <c r="F404" s="133">
        <f>F405</f>
        <v>457</v>
      </c>
    </row>
    <row r="405" spans="1:6" s="21" customFormat="1" ht="14.45" customHeight="1" x14ac:dyDescent="0.2">
      <c r="A405" s="70">
        <v>394</v>
      </c>
      <c r="B405" s="54">
        <v>701</v>
      </c>
      <c r="C405" s="4" t="s">
        <v>205</v>
      </c>
      <c r="D405" s="4" t="s">
        <v>90</v>
      </c>
      <c r="E405" s="92" t="s">
        <v>91</v>
      </c>
      <c r="F405" s="135">
        <v>457</v>
      </c>
    </row>
    <row r="406" spans="1:6" s="21" customFormat="1" ht="25.5" x14ac:dyDescent="0.25">
      <c r="A406" s="70">
        <v>395</v>
      </c>
      <c r="B406" s="53">
        <v>701</v>
      </c>
      <c r="C406" s="2" t="s">
        <v>283</v>
      </c>
      <c r="D406" s="2"/>
      <c r="E406" s="93" t="s">
        <v>186</v>
      </c>
      <c r="F406" s="133">
        <f>F411+F409+F407</f>
        <v>32923.700000000004</v>
      </c>
    </row>
    <row r="407" spans="1:6" s="21" customFormat="1" ht="38.25" x14ac:dyDescent="0.25">
      <c r="A407" s="70">
        <v>396</v>
      </c>
      <c r="B407" s="53">
        <v>701</v>
      </c>
      <c r="C407" s="31" t="s">
        <v>284</v>
      </c>
      <c r="D407" s="31"/>
      <c r="E407" s="93" t="s">
        <v>802</v>
      </c>
      <c r="F407" s="133">
        <f>F408</f>
        <v>91.3</v>
      </c>
    </row>
    <row r="408" spans="1:6" s="21" customFormat="1" ht="15" x14ac:dyDescent="0.2">
      <c r="A408" s="70">
        <v>397</v>
      </c>
      <c r="B408" s="54">
        <v>701</v>
      </c>
      <c r="C408" s="51" t="s">
        <v>284</v>
      </c>
      <c r="D408" s="4" t="s">
        <v>90</v>
      </c>
      <c r="E408" s="92" t="s">
        <v>91</v>
      </c>
      <c r="F408" s="134">
        <v>91.3</v>
      </c>
    </row>
    <row r="409" spans="1:6" s="21" customFormat="1" ht="15.75" x14ac:dyDescent="0.25">
      <c r="A409" s="70">
        <v>398</v>
      </c>
      <c r="B409" s="53">
        <v>701</v>
      </c>
      <c r="C409" s="31" t="s">
        <v>542</v>
      </c>
      <c r="D409" s="2"/>
      <c r="E409" s="86" t="s">
        <v>543</v>
      </c>
      <c r="F409" s="133">
        <f>F410</f>
        <v>370</v>
      </c>
    </row>
    <row r="410" spans="1:6" s="21" customFormat="1" ht="15" x14ac:dyDescent="0.2">
      <c r="A410" s="70">
        <v>399</v>
      </c>
      <c r="B410" s="54">
        <v>701</v>
      </c>
      <c r="C410" s="51" t="s">
        <v>542</v>
      </c>
      <c r="D410" s="4" t="s">
        <v>90</v>
      </c>
      <c r="E410" s="92" t="s">
        <v>91</v>
      </c>
      <c r="F410" s="134">
        <v>370</v>
      </c>
    </row>
    <row r="411" spans="1:6" s="21" customFormat="1" ht="25.5" x14ac:dyDescent="0.25">
      <c r="A411" s="70">
        <v>400</v>
      </c>
      <c r="B411" s="53">
        <v>701</v>
      </c>
      <c r="C411" s="31" t="s">
        <v>671</v>
      </c>
      <c r="D411" s="31"/>
      <c r="E411" s="86" t="s">
        <v>670</v>
      </c>
      <c r="F411" s="133">
        <f>F412</f>
        <v>32462.400000000001</v>
      </c>
    </row>
    <row r="412" spans="1:6" s="21" customFormat="1" ht="15" x14ac:dyDescent="0.2">
      <c r="A412" s="70">
        <v>401</v>
      </c>
      <c r="B412" s="54">
        <v>701</v>
      </c>
      <c r="C412" s="51" t="s">
        <v>671</v>
      </c>
      <c r="D412" s="4" t="s">
        <v>90</v>
      </c>
      <c r="E412" s="92" t="s">
        <v>91</v>
      </c>
      <c r="F412" s="134">
        <f>40302.4-7840</f>
        <v>32462.400000000001</v>
      </c>
    </row>
    <row r="413" spans="1:6" s="21" customFormat="1" ht="38.25" x14ac:dyDescent="0.25">
      <c r="A413" s="70">
        <v>402</v>
      </c>
      <c r="B413" s="88">
        <v>701</v>
      </c>
      <c r="C413" s="2" t="s">
        <v>201</v>
      </c>
      <c r="D413" s="4"/>
      <c r="E413" s="86" t="s">
        <v>576</v>
      </c>
      <c r="F413" s="133">
        <f>F414</f>
        <v>11300.3</v>
      </c>
    </row>
    <row r="414" spans="1:6" s="21" customFormat="1" ht="25.5" x14ac:dyDescent="0.25">
      <c r="A414" s="70">
        <v>403</v>
      </c>
      <c r="B414" s="53">
        <v>701</v>
      </c>
      <c r="C414" s="31" t="s">
        <v>244</v>
      </c>
      <c r="D414" s="2"/>
      <c r="E414" s="86" t="s">
        <v>243</v>
      </c>
      <c r="F414" s="133">
        <f>F415</f>
        <v>11300.3</v>
      </c>
    </row>
    <row r="415" spans="1:6" s="21" customFormat="1" ht="25.5" x14ac:dyDescent="0.25">
      <c r="A415" s="70">
        <v>404</v>
      </c>
      <c r="B415" s="88">
        <v>701</v>
      </c>
      <c r="C415" s="10" t="s">
        <v>592</v>
      </c>
      <c r="D415" s="4"/>
      <c r="E415" s="86" t="s">
        <v>591</v>
      </c>
      <c r="F415" s="133">
        <f>F416</f>
        <v>11300.3</v>
      </c>
    </row>
    <row r="416" spans="1:6" s="21" customFormat="1" ht="15" x14ac:dyDescent="0.2">
      <c r="A416" s="70">
        <v>405</v>
      </c>
      <c r="B416" s="89">
        <v>701</v>
      </c>
      <c r="C416" s="12" t="s">
        <v>592</v>
      </c>
      <c r="D416" s="4" t="s">
        <v>90</v>
      </c>
      <c r="E416" s="92" t="s">
        <v>91</v>
      </c>
      <c r="F416" s="134">
        <v>11300.3</v>
      </c>
    </row>
    <row r="417" spans="1:6" ht="38.25" x14ac:dyDescent="0.25">
      <c r="A417" s="70">
        <v>406</v>
      </c>
      <c r="B417" s="1">
        <v>701</v>
      </c>
      <c r="C417" s="2" t="s">
        <v>438</v>
      </c>
      <c r="D417" s="4"/>
      <c r="E417" s="93" t="s">
        <v>662</v>
      </c>
      <c r="F417" s="133">
        <f>F418</f>
        <v>3985.7999999999997</v>
      </c>
    </row>
    <row r="418" spans="1:6" ht="38.25" x14ac:dyDescent="0.25">
      <c r="A418" s="70">
        <v>407</v>
      </c>
      <c r="B418" s="1">
        <v>701</v>
      </c>
      <c r="C418" s="2" t="s">
        <v>439</v>
      </c>
      <c r="D418" s="4"/>
      <c r="E418" s="86" t="s">
        <v>455</v>
      </c>
      <c r="F418" s="133">
        <f>F419</f>
        <v>3985.7999999999997</v>
      </c>
    </row>
    <row r="419" spans="1:6" ht="15" x14ac:dyDescent="0.2">
      <c r="A419" s="70">
        <v>408</v>
      </c>
      <c r="B419" s="3">
        <v>701</v>
      </c>
      <c r="C419" s="4" t="s">
        <v>439</v>
      </c>
      <c r="D419" s="4" t="s">
        <v>90</v>
      </c>
      <c r="E419" s="92" t="s">
        <v>91</v>
      </c>
      <c r="F419" s="134">
        <f>4029.6-43.8</f>
        <v>3985.7999999999997</v>
      </c>
    </row>
    <row r="420" spans="1:6" ht="15.75" x14ac:dyDescent="0.25">
      <c r="A420" s="70">
        <v>409</v>
      </c>
      <c r="B420" s="1">
        <v>701</v>
      </c>
      <c r="C420" s="2" t="s">
        <v>189</v>
      </c>
      <c r="D420" s="2"/>
      <c r="E420" s="86" t="s">
        <v>156</v>
      </c>
      <c r="F420" s="133">
        <f>F421+F423</f>
        <v>1645.1</v>
      </c>
    </row>
    <row r="421" spans="1:6" ht="25.5" x14ac:dyDescent="0.25">
      <c r="A421" s="70">
        <v>410</v>
      </c>
      <c r="B421" s="1">
        <v>701</v>
      </c>
      <c r="C421" s="2" t="s">
        <v>764</v>
      </c>
      <c r="D421" s="4"/>
      <c r="E421" s="86" t="s">
        <v>765</v>
      </c>
      <c r="F421" s="133">
        <f>F422</f>
        <v>414.1</v>
      </c>
    </row>
    <row r="422" spans="1:6" ht="15" x14ac:dyDescent="0.2">
      <c r="A422" s="70">
        <v>411</v>
      </c>
      <c r="B422" s="3">
        <v>701</v>
      </c>
      <c r="C422" s="4" t="s">
        <v>764</v>
      </c>
      <c r="D422" s="4" t="s">
        <v>90</v>
      </c>
      <c r="E422" s="92" t="s">
        <v>91</v>
      </c>
      <c r="F422" s="134">
        <v>414.1</v>
      </c>
    </row>
    <row r="423" spans="1:6" ht="51" x14ac:dyDescent="0.25">
      <c r="A423" s="70">
        <v>412</v>
      </c>
      <c r="B423" s="1">
        <v>701</v>
      </c>
      <c r="C423" s="128" t="s">
        <v>792</v>
      </c>
      <c r="D423" s="2"/>
      <c r="E423" s="93" t="s">
        <v>793</v>
      </c>
      <c r="F423" s="133">
        <f>F424</f>
        <v>1231</v>
      </c>
    </row>
    <row r="424" spans="1:6" ht="15" x14ac:dyDescent="0.2">
      <c r="A424" s="70">
        <v>413</v>
      </c>
      <c r="B424" s="3">
        <v>701</v>
      </c>
      <c r="C424" s="4" t="s">
        <v>792</v>
      </c>
      <c r="D424" s="4" t="s">
        <v>90</v>
      </c>
      <c r="E424" s="92" t="s">
        <v>91</v>
      </c>
      <c r="F424" s="135">
        <v>1231</v>
      </c>
    </row>
    <row r="425" spans="1:6" ht="15.75" x14ac:dyDescent="0.25">
      <c r="A425" s="70">
        <v>414</v>
      </c>
      <c r="B425" s="88">
        <v>702</v>
      </c>
      <c r="C425" s="10"/>
      <c r="D425" s="2"/>
      <c r="E425" s="86" t="s">
        <v>21</v>
      </c>
      <c r="F425" s="133">
        <f>F426+F461+F464</f>
        <v>707976.7</v>
      </c>
    </row>
    <row r="426" spans="1:6" ht="38.25" x14ac:dyDescent="0.25">
      <c r="A426" s="70">
        <v>415</v>
      </c>
      <c r="B426" s="53">
        <v>702</v>
      </c>
      <c r="C426" s="2" t="s">
        <v>279</v>
      </c>
      <c r="D426" s="2"/>
      <c r="E426" s="93" t="s">
        <v>652</v>
      </c>
      <c r="F426" s="133">
        <f>F427+F444</f>
        <v>692753.89999999991</v>
      </c>
    </row>
    <row r="427" spans="1:6" ht="25.5" x14ac:dyDescent="0.25">
      <c r="A427" s="70">
        <v>416</v>
      </c>
      <c r="B427" s="53">
        <v>702</v>
      </c>
      <c r="C427" s="2" t="s">
        <v>285</v>
      </c>
      <c r="D427" s="2"/>
      <c r="E427" s="93" t="s">
        <v>122</v>
      </c>
      <c r="F427" s="133">
        <f>F428+F430+F432+F434+F436+F440+F442+F438</f>
        <v>592176.79999999993</v>
      </c>
    </row>
    <row r="428" spans="1:6" ht="25.5" x14ac:dyDescent="0.25">
      <c r="A428" s="70">
        <v>417</v>
      </c>
      <c r="B428" s="53">
        <v>702</v>
      </c>
      <c r="C428" s="2" t="s">
        <v>286</v>
      </c>
      <c r="D428" s="2"/>
      <c r="E428" s="86" t="s">
        <v>123</v>
      </c>
      <c r="F428" s="133">
        <f>F429</f>
        <v>163338.20000000001</v>
      </c>
    </row>
    <row r="429" spans="1:6" ht="15" x14ac:dyDescent="0.2">
      <c r="A429" s="70">
        <v>418</v>
      </c>
      <c r="B429" s="54">
        <v>702</v>
      </c>
      <c r="C429" s="4" t="s">
        <v>286</v>
      </c>
      <c r="D429" s="4" t="s">
        <v>90</v>
      </c>
      <c r="E429" s="92" t="s">
        <v>91</v>
      </c>
      <c r="F429" s="134">
        <v>163338.20000000001</v>
      </c>
    </row>
    <row r="430" spans="1:6" ht="22.5" customHeight="1" x14ac:dyDescent="0.25">
      <c r="A430" s="70">
        <v>419</v>
      </c>
      <c r="B430" s="53">
        <v>702</v>
      </c>
      <c r="C430" s="2" t="s">
        <v>288</v>
      </c>
      <c r="D430" s="2"/>
      <c r="E430" s="5" t="s">
        <v>552</v>
      </c>
      <c r="F430" s="133">
        <f>F431</f>
        <v>6574.6</v>
      </c>
    </row>
    <row r="431" spans="1:6" s="21" customFormat="1" ht="15" x14ac:dyDescent="0.2">
      <c r="A431" s="70">
        <v>420</v>
      </c>
      <c r="B431" s="54">
        <v>702</v>
      </c>
      <c r="C431" s="4" t="s">
        <v>288</v>
      </c>
      <c r="D431" s="4" t="s">
        <v>90</v>
      </c>
      <c r="E431" s="92" t="s">
        <v>91</v>
      </c>
      <c r="F431" s="134">
        <v>6574.6</v>
      </c>
    </row>
    <row r="432" spans="1:6" ht="89.25" x14ac:dyDescent="0.2">
      <c r="A432" s="70">
        <v>421</v>
      </c>
      <c r="B432" s="53">
        <v>702</v>
      </c>
      <c r="C432" s="31" t="s">
        <v>204</v>
      </c>
      <c r="D432" s="2"/>
      <c r="E432" s="86" t="s">
        <v>97</v>
      </c>
      <c r="F432" s="136">
        <f>F433</f>
        <v>348203.3</v>
      </c>
    </row>
    <row r="433" spans="1:6" s="21" customFormat="1" ht="15" x14ac:dyDescent="0.2">
      <c r="A433" s="70">
        <v>422</v>
      </c>
      <c r="B433" s="54">
        <v>702</v>
      </c>
      <c r="C433" s="4" t="s">
        <v>204</v>
      </c>
      <c r="D433" s="4" t="s">
        <v>90</v>
      </c>
      <c r="E433" s="92" t="s">
        <v>91</v>
      </c>
      <c r="F433" s="135">
        <v>348203.3</v>
      </c>
    </row>
    <row r="434" spans="1:6" s="21" customFormat="1" ht="102" x14ac:dyDescent="0.2">
      <c r="A434" s="70">
        <v>423</v>
      </c>
      <c r="B434" s="53">
        <v>702</v>
      </c>
      <c r="C434" s="2" t="s">
        <v>205</v>
      </c>
      <c r="D434" s="2"/>
      <c r="E434" s="86" t="s">
        <v>98</v>
      </c>
      <c r="F434" s="136">
        <f>F435</f>
        <v>10726</v>
      </c>
    </row>
    <row r="435" spans="1:6" s="21" customFormat="1" ht="15" x14ac:dyDescent="0.2">
      <c r="A435" s="70">
        <v>424</v>
      </c>
      <c r="B435" s="54">
        <v>702</v>
      </c>
      <c r="C435" s="4" t="s">
        <v>205</v>
      </c>
      <c r="D435" s="4" t="s">
        <v>90</v>
      </c>
      <c r="E435" s="92" t="s">
        <v>91</v>
      </c>
      <c r="F435" s="135">
        <v>10726</v>
      </c>
    </row>
    <row r="436" spans="1:6" s="21" customFormat="1" ht="27.6" customHeight="1" x14ac:dyDescent="0.25">
      <c r="A436" s="70">
        <v>425</v>
      </c>
      <c r="B436" s="121">
        <v>702</v>
      </c>
      <c r="C436" s="98" t="s">
        <v>289</v>
      </c>
      <c r="D436" s="96"/>
      <c r="E436" s="111" t="s">
        <v>530</v>
      </c>
      <c r="F436" s="133">
        <f>F437</f>
        <v>15065</v>
      </c>
    </row>
    <row r="437" spans="1:6" s="21" customFormat="1" ht="15" x14ac:dyDescent="0.2">
      <c r="A437" s="70">
        <v>426</v>
      </c>
      <c r="B437" s="122">
        <v>702</v>
      </c>
      <c r="C437" s="97" t="s">
        <v>289</v>
      </c>
      <c r="D437" s="97" t="s">
        <v>90</v>
      </c>
      <c r="E437" s="92" t="s">
        <v>91</v>
      </c>
      <c r="F437" s="135">
        <v>15065</v>
      </c>
    </row>
    <row r="438" spans="1:6" s="21" customFormat="1" ht="76.5" x14ac:dyDescent="0.25">
      <c r="A438" s="70">
        <v>427</v>
      </c>
      <c r="B438" s="121">
        <v>702</v>
      </c>
      <c r="C438" s="98" t="s">
        <v>805</v>
      </c>
      <c r="D438" s="97"/>
      <c r="E438" s="93" t="s">
        <v>810</v>
      </c>
      <c r="F438" s="133">
        <f>F439</f>
        <v>479.1</v>
      </c>
    </row>
    <row r="439" spans="1:6" s="21" customFormat="1" ht="15" x14ac:dyDescent="0.2">
      <c r="A439" s="70">
        <v>428</v>
      </c>
      <c r="B439" s="122">
        <v>702</v>
      </c>
      <c r="C439" s="99" t="s">
        <v>805</v>
      </c>
      <c r="D439" s="97" t="s">
        <v>90</v>
      </c>
      <c r="E439" s="92" t="s">
        <v>91</v>
      </c>
      <c r="F439" s="135">
        <v>479.1</v>
      </c>
    </row>
    <row r="440" spans="1:6" s="21" customFormat="1" ht="76.5" x14ac:dyDescent="0.25">
      <c r="A440" s="70">
        <v>429</v>
      </c>
      <c r="B440" s="1">
        <v>702</v>
      </c>
      <c r="C440" s="2" t="s">
        <v>512</v>
      </c>
      <c r="D440" s="2"/>
      <c r="E440" s="86" t="s">
        <v>721</v>
      </c>
      <c r="F440" s="133">
        <f>F441</f>
        <v>34063.599999999999</v>
      </c>
    </row>
    <row r="441" spans="1:6" s="21" customFormat="1" ht="15" x14ac:dyDescent="0.2">
      <c r="A441" s="70">
        <v>430</v>
      </c>
      <c r="B441" s="3">
        <v>702</v>
      </c>
      <c r="C441" s="4" t="s">
        <v>512</v>
      </c>
      <c r="D441" s="4" t="s">
        <v>90</v>
      </c>
      <c r="E441" s="92" t="s">
        <v>91</v>
      </c>
      <c r="F441" s="135">
        <f>19225+14838.6</f>
        <v>34063.599999999999</v>
      </c>
    </row>
    <row r="442" spans="1:6" s="21" customFormat="1" ht="51.95" customHeight="1" x14ac:dyDescent="0.25">
      <c r="A442" s="70">
        <v>431</v>
      </c>
      <c r="B442" s="1">
        <v>702</v>
      </c>
      <c r="C442" s="2" t="s">
        <v>702</v>
      </c>
      <c r="D442" s="2"/>
      <c r="E442" s="86" t="s">
        <v>703</v>
      </c>
      <c r="F442" s="133">
        <f>F443</f>
        <v>13727</v>
      </c>
    </row>
    <row r="443" spans="1:6" s="21" customFormat="1" ht="15" x14ac:dyDescent="0.2">
      <c r="A443" s="70">
        <v>432</v>
      </c>
      <c r="B443" s="3">
        <v>702</v>
      </c>
      <c r="C443" s="4" t="s">
        <v>702</v>
      </c>
      <c r="D443" s="4" t="s">
        <v>90</v>
      </c>
      <c r="E443" s="92" t="s">
        <v>91</v>
      </c>
      <c r="F443" s="135">
        <v>13727</v>
      </c>
    </row>
    <row r="444" spans="1:6" ht="25.5" x14ac:dyDescent="0.25">
      <c r="A444" s="70">
        <v>433</v>
      </c>
      <c r="B444" s="53">
        <v>702</v>
      </c>
      <c r="C444" s="2" t="s">
        <v>283</v>
      </c>
      <c r="D444" s="2"/>
      <c r="E444" s="93" t="s">
        <v>186</v>
      </c>
      <c r="F444" s="133">
        <f>F445+F457+F459+F447+F451+F453+F455+F449</f>
        <v>100577.1</v>
      </c>
    </row>
    <row r="445" spans="1:6" s="21" customFormat="1" ht="54.6" customHeight="1" x14ac:dyDescent="0.25">
      <c r="A445" s="70">
        <v>434</v>
      </c>
      <c r="B445" s="53">
        <v>702</v>
      </c>
      <c r="C445" s="31" t="s">
        <v>284</v>
      </c>
      <c r="D445" s="31"/>
      <c r="E445" s="86" t="s">
        <v>802</v>
      </c>
      <c r="F445" s="133">
        <f>F446</f>
        <v>16513</v>
      </c>
    </row>
    <row r="446" spans="1:6" s="21" customFormat="1" ht="15" x14ac:dyDescent="0.2">
      <c r="A446" s="70">
        <v>435</v>
      </c>
      <c r="B446" s="54">
        <v>702</v>
      </c>
      <c r="C446" s="51" t="s">
        <v>284</v>
      </c>
      <c r="D446" s="4" t="s">
        <v>90</v>
      </c>
      <c r="E446" s="92" t="s">
        <v>91</v>
      </c>
      <c r="F446" s="134">
        <v>16513</v>
      </c>
    </row>
    <row r="447" spans="1:6" s="21" customFormat="1" ht="15.75" x14ac:dyDescent="0.25">
      <c r="A447" s="70">
        <v>436</v>
      </c>
      <c r="B447" s="53">
        <v>702</v>
      </c>
      <c r="C447" s="31" t="s">
        <v>542</v>
      </c>
      <c r="D447" s="2"/>
      <c r="E447" s="86" t="s">
        <v>543</v>
      </c>
      <c r="F447" s="133">
        <f>F448</f>
        <v>4097.3999999999996</v>
      </c>
    </row>
    <row r="448" spans="1:6" s="21" customFormat="1" ht="15" x14ac:dyDescent="0.2">
      <c r="A448" s="70">
        <v>437</v>
      </c>
      <c r="B448" s="54">
        <v>702</v>
      </c>
      <c r="C448" s="51" t="s">
        <v>542</v>
      </c>
      <c r="D448" s="4" t="s">
        <v>90</v>
      </c>
      <c r="E448" s="92" t="s">
        <v>91</v>
      </c>
      <c r="F448" s="134">
        <v>4097.3999999999996</v>
      </c>
    </row>
    <row r="449" spans="1:6" s="21" customFormat="1" ht="25.5" x14ac:dyDescent="0.25">
      <c r="A449" s="70">
        <v>438</v>
      </c>
      <c r="B449" s="53">
        <v>702</v>
      </c>
      <c r="C449" s="31" t="s">
        <v>671</v>
      </c>
      <c r="D449" s="31"/>
      <c r="E449" s="86" t="s">
        <v>670</v>
      </c>
      <c r="F449" s="133">
        <f>F450</f>
        <v>62123.6</v>
      </c>
    </row>
    <row r="450" spans="1:6" s="21" customFormat="1" ht="15" x14ac:dyDescent="0.2">
      <c r="A450" s="70">
        <v>439</v>
      </c>
      <c r="B450" s="54">
        <v>702</v>
      </c>
      <c r="C450" s="51" t="s">
        <v>671</v>
      </c>
      <c r="D450" s="4" t="s">
        <v>90</v>
      </c>
      <c r="E450" s="92" t="s">
        <v>91</v>
      </c>
      <c r="F450" s="134">
        <f>65053.6-1530-1400</f>
        <v>62123.6</v>
      </c>
    </row>
    <row r="451" spans="1:6" s="63" customFormat="1" ht="25.5" x14ac:dyDescent="0.25">
      <c r="A451" s="70">
        <v>440</v>
      </c>
      <c r="B451" s="53">
        <v>702</v>
      </c>
      <c r="C451" s="31" t="s">
        <v>560</v>
      </c>
      <c r="D451" s="2"/>
      <c r="E451" s="86" t="s">
        <v>561</v>
      </c>
      <c r="F451" s="133">
        <f>F452</f>
        <v>1109.0999999999999</v>
      </c>
    </row>
    <row r="452" spans="1:6" s="63" customFormat="1" ht="15" x14ac:dyDescent="0.2">
      <c r="A452" s="70">
        <v>441</v>
      </c>
      <c r="B452" s="54">
        <v>702</v>
      </c>
      <c r="C452" s="51" t="s">
        <v>560</v>
      </c>
      <c r="D452" s="4" t="s">
        <v>90</v>
      </c>
      <c r="E452" s="92" t="s">
        <v>91</v>
      </c>
      <c r="F452" s="135">
        <v>1109.0999999999999</v>
      </c>
    </row>
    <row r="453" spans="1:6" s="63" customFormat="1" ht="38.25" x14ac:dyDescent="0.25">
      <c r="A453" s="70">
        <v>442</v>
      </c>
      <c r="B453" s="53">
        <v>702</v>
      </c>
      <c r="C453" s="31" t="s">
        <v>647</v>
      </c>
      <c r="D453" s="2"/>
      <c r="E453" s="86" t="s">
        <v>646</v>
      </c>
      <c r="F453" s="133">
        <f>F454</f>
        <v>2475</v>
      </c>
    </row>
    <row r="454" spans="1:6" s="63" customFormat="1" ht="15" x14ac:dyDescent="0.2">
      <c r="A454" s="70">
        <v>443</v>
      </c>
      <c r="B454" s="54">
        <v>702</v>
      </c>
      <c r="C454" s="51" t="s">
        <v>647</v>
      </c>
      <c r="D454" s="4" t="s">
        <v>90</v>
      </c>
      <c r="E454" s="92" t="s">
        <v>91</v>
      </c>
      <c r="F454" s="135">
        <v>2475</v>
      </c>
    </row>
    <row r="455" spans="1:6" s="63" customFormat="1" ht="51" x14ac:dyDescent="0.25">
      <c r="A455" s="70">
        <v>444</v>
      </c>
      <c r="B455" s="53">
        <v>702</v>
      </c>
      <c r="C455" s="31" t="s">
        <v>667</v>
      </c>
      <c r="D455" s="2"/>
      <c r="E455" s="86" t="s">
        <v>666</v>
      </c>
      <c r="F455" s="133">
        <f>F456</f>
        <v>2025</v>
      </c>
    </row>
    <row r="456" spans="1:6" s="63" customFormat="1" ht="15" x14ac:dyDescent="0.2">
      <c r="A456" s="70">
        <v>445</v>
      </c>
      <c r="B456" s="54">
        <v>702</v>
      </c>
      <c r="C456" s="51" t="s">
        <v>667</v>
      </c>
      <c r="D456" s="4" t="s">
        <v>90</v>
      </c>
      <c r="E456" s="92" t="s">
        <v>91</v>
      </c>
      <c r="F456" s="134">
        <v>2025</v>
      </c>
    </row>
    <row r="457" spans="1:6" s="63" customFormat="1" ht="51" x14ac:dyDescent="0.25">
      <c r="A457" s="70">
        <v>446</v>
      </c>
      <c r="B457" s="53">
        <v>702</v>
      </c>
      <c r="C457" s="31" t="s">
        <v>445</v>
      </c>
      <c r="D457" s="2"/>
      <c r="E457" s="86" t="s">
        <v>484</v>
      </c>
      <c r="F457" s="133">
        <f>F458</f>
        <v>8000</v>
      </c>
    </row>
    <row r="458" spans="1:6" s="63" customFormat="1" ht="15" x14ac:dyDescent="0.2">
      <c r="A458" s="70">
        <v>447</v>
      </c>
      <c r="B458" s="54">
        <v>702</v>
      </c>
      <c r="C458" s="51" t="s">
        <v>445</v>
      </c>
      <c r="D458" s="4" t="s">
        <v>90</v>
      </c>
      <c r="E458" s="92" t="s">
        <v>91</v>
      </c>
      <c r="F458" s="134">
        <v>8000</v>
      </c>
    </row>
    <row r="459" spans="1:6" s="21" customFormat="1" ht="51" x14ac:dyDescent="0.25">
      <c r="A459" s="70">
        <v>448</v>
      </c>
      <c r="B459" s="53">
        <v>702</v>
      </c>
      <c r="C459" s="31" t="s">
        <v>693</v>
      </c>
      <c r="D459" s="2"/>
      <c r="E459" s="86" t="s">
        <v>694</v>
      </c>
      <c r="F459" s="133">
        <f>F460</f>
        <v>4234</v>
      </c>
    </row>
    <row r="460" spans="1:6" s="21" customFormat="1" ht="29.45" customHeight="1" x14ac:dyDescent="0.2">
      <c r="A460" s="70">
        <v>449</v>
      </c>
      <c r="B460" s="54">
        <v>702</v>
      </c>
      <c r="C460" s="51" t="s">
        <v>693</v>
      </c>
      <c r="D460" s="4" t="s">
        <v>78</v>
      </c>
      <c r="E460" s="92" t="s">
        <v>77</v>
      </c>
      <c r="F460" s="135">
        <v>4234</v>
      </c>
    </row>
    <row r="461" spans="1:6" ht="38.25" x14ac:dyDescent="0.25">
      <c r="A461" s="70">
        <v>450</v>
      </c>
      <c r="B461" s="1">
        <v>702</v>
      </c>
      <c r="C461" s="2" t="s">
        <v>438</v>
      </c>
      <c r="D461" s="4"/>
      <c r="E461" s="93" t="s">
        <v>662</v>
      </c>
      <c r="F461" s="133">
        <f>F462</f>
        <v>11505.8</v>
      </c>
    </row>
    <row r="462" spans="1:6" ht="38.25" x14ac:dyDescent="0.25">
      <c r="A462" s="70">
        <v>451</v>
      </c>
      <c r="B462" s="1">
        <v>702</v>
      </c>
      <c r="C462" s="2" t="s">
        <v>439</v>
      </c>
      <c r="D462" s="4"/>
      <c r="E462" s="86" t="s">
        <v>455</v>
      </c>
      <c r="F462" s="133">
        <f>F463</f>
        <v>11505.8</v>
      </c>
    </row>
    <row r="463" spans="1:6" ht="15" x14ac:dyDescent="0.2">
      <c r="A463" s="70">
        <v>452</v>
      </c>
      <c r="B463" s="3">
        <v>702</v>
      </c>
      <c r="C463" s="4" t="s">
        <v>439</v>
      </c>
      <c r="D463" s="4" t="s">
        <v>90</v>
      </c>
      <c r="E463" s="92" t="s">
        <v>91</v>
      </c>
      <c r="F463" s="134">
        <f>12088.8-583</f>
        <v>11505.8</v>
      </c>
    </row>
    <row r="464" spans="1:6" ht="15.75" x14ac:dyDescent="0.25">
      <c r="A464" s="70">
        <v>453</v>
      </c>
      <c r="B464" s="100">
        <v>702</v>
      </c>
      <c r="C464" s="96" t="s">
        <v>189</v>
      </c>
      <c r="D464" s="96"/>
      <c r="E464" s="102" t="s">
        <v>156</v>
      </c>
      <c r="F464" s="133">
        <f>F465</f>
        <v>3717</v>
      </c>
    </row>
    <row r="465" spans="1:6" ht="51" x14ac:dyDescent="0.25">
      <c r="A465" s="70">
        <v>454</v>
      </c>
      <c r="B465" s="88">
        <v>702</v>
      </c>
      <c r="C465" s="128" t="s">
        <v>792</v>
      </c>
      <c r="D465" s="2"/>
      <c r="E465" s="93" t="s">
        <v>793</v>
      </c>
      <c r="F465" s="133">
        <f>F466</f>
        <v>3717</v>
      </c>
    </row>
    <row r="466" spans="1:6" ht="15" x14ac:dyDescent="0.2">
      <c r="A466" s="70">
        <v>455</v>
      </c>
      <c r="B466" s="3">
        <v>702</v>
      </c>
      <c r="C466" s="4" t="s">
        <v>792</v>
      </c>
      <c r="D466" s="4" t="s">
        <v>90</v>
      </c>
      <c r="E466" s="92" t="s">
        <v>91</v>
      </c>
      <c r="F466" s="134">
        <v>3717</v>
      </c>
    </row>
    <row r="467" spans="1:6" s="21" customFormat="1" ht="15.75" x14ac:dyDescent="0.25">
      <c r="A467" s="70">
        <v>456</v>
      </c>
      <c r="B467" s="88">
        <v>703</v>
      </c>
      <c r="C467" s="10"/>
      <c r="D467" s="2"/>
      <c r="E467" s="86" t="s">
        <v>354</v>
      </c>
      <c r="F467" s="133">
        <f>F468+F480</f>
        <v>24476.1</v>
      </c>
    </row>
    <row r="468" spans="1:6" s="21" customFormat="1" ht="38.25" x14ac:dyDescent="0.25">
      <c r="A468" s="70">
        <v>457</v>
      </c>
      <c r="B468" s="88">
        <v>703</v>
      </c>
      <c r="C468" s="2" t="s">
        <v>279</v>
      </c>
      <c r="D468" s="2"/>
      <c r="E468" s="93" t="s">
        <v>652</v>
      </c>
      <c r="F468" s="133">
        <f>F469</f>
        <v>21302</v>
      </c>
    </row>
    <row r="469" spans="1:6" s="21" customFormat="1" ht="25.5" x14ac:dyDescent="0.25">
      <c r="A469" s="70">
        <v>458</v>
      </c>
      <c r="B469" s="88">
        <v>703</v>
      </c>
      <c r="C469" s="2" t="s">
        <v>290</v>
      </c>
      <c r="D469" s="2"/>
      <c r="E469" s="93" t="s">
        <v>127</v>
      </c>
      <c r="F469" s="133">
        <f>F476+F470+F473+F478</f>
        <v>21302</v>
      </c>
    </row>
    <row r="470" spans="1:6" s="21" customFormat="1" ht="15.75" x14ac:dyDescent="0.25">
      <c r="A470" s="70">
        <v>459</v>
      </c>
      <c r="B470" s="53">
        <v>703</v>
      </c>
      <c r="C470" s="2" t="s">
        <v>291</v>
      </c>
      <c r="D470" s="2"/>
      <c r="E470" s="86" t="s">
        <v>129</v>
      </c>
      <c r="F470" s="133">
        <f>F471+F472</f>
        <v>5093.8</v>
      </c>
    </row>
    <row r="471" spans="1:6" s="21" customFormat="1" ht="15" x14ac:dyDescent="0.2">
      <c r="A471" s="70">
        <v>460</v>
      </c>
      <c r="B471" s="54">
        <v>703</v>
      </c>
      <c r="C471" s="4" t="s">
        <v>291</v>
      </c>
      <c r="D471" s="4" t="s">
        <v>44</v>
      </c>
      <c r="E471" s="92" t="s">
        <v>45</v>
      </c>
      <c r="F471" s="134">
        <v>4834.8</v>
      </c>
    </row>
    <row r="472" spans="1:6" s="21" customFormat="1" ht="25.5" x14ac:dyDescent="0.2">
      <c r="A472" s="70">
        <v>461</v>
      </c>
      <c r="B472" s="54">
        <v>703</v>
      </c>
      <c r="C472" s="4" t="s">
        <v>291</v>
      </c>
      <c r="D472" s="4">
        <v>240</v>
      </c>
      <c r="E472" s="92" t="s">
        <v>77</v>
      </c>
      <c r="F472" s="134">
        <v>259</v>
      </c>
    </row>
    <row r="473" spans="1:6" s="21" customFormat="1" ht="27" customHeight="1" x14ac:dyDescent="0.25">
      <c r="A473" s="70">
        <v>462</v>
      </c>
      <c r="B473" s="53">
        <v>703</v>
      </c>
      <c r="C473" s="2" t="s">
        <v>476</v>
      </c>
      <c r="D473" s="4"/>
      <c r="E473" s="93" t="s">
        <v>475</v>
      </c>
      <c r="F473" s="133">
        <f>F474+F475</f>
        <v>784.5</v>
      </c>
    </row>
    <row r="474" spans="1:6" s="21" customFormat="1" ht="15" x14ac:dyDescent="0.2">
      <c r="A474" s="70">
        <v>463</v>
      </c>
      <c r="B474" s="54">
        <v>703</v>
      </c>
      <c r="C474" s="4" t="s">
        <v>476</v>
      </c>
      <c r="D474" s="4" t="s">
        <v>90</v>
      </c>
      <c r="E474" s="92" t="s">
        <v>91</v>
      </c>
      <c r="F474" s="134">
        <v>634.5</v>
      </c>
    </row>
    <row r="475" spans="1:6" s="21" customFormat="1" ht="25.5" x14ac:dyDescent="0.2">
      <c r="A475" s="70">
        <v>464</v>
      </c>
      <c r="B475" s="54">
        <v>703</v>
      </c>
      <c r="C475" s="4" t="s">
        <v>476</v>
      </c>
      <c r="D475" s="4" t="s">
        <v>72</v>
      </c>
      <c r="E475" s="92" t="s">
        <v>695</v>
      </c>
      <c r="F475" s="134">
        <v>150</v>
      </c>
    </row>
    <row r="476" spans="1:6" s="21" customFormat="1" ht="89.25" x14ac:dyDescent="0.2">
      <c r="A476" s="70">
        <v>465</v>
      </c>
      <c r="B476" s="53">
        <v>703</v>
      </c>
      <c r="C476" s="31" t="s">
        <v>434</v>
      </c>
      <c r="D476" s="2"/>
      <c r="E476" s="86" t="s">
        <v>97</v>
      </c>
      <c r="F476" s="136">
        <f>F477</f>
        <v>13491.9</v>
      </c>
    </row>
    <row r="477" spans="1:6" s="21" customFormat="1" ht="15" x14ac:dyDescent="0.2">
      <c r="A477" s="70">
        <v>466</v>
      </c>
      <c r="B477" s="54">
        <v>703</v>
      </c>
      <c r="C477" s="4" t="s">
        <v>434</v>
      </c>
      <c r="D477" s="4" t="s">
        <v>90</v>
      </c>
      <c r="E477" s="92" t="s">
        <v>91</v>
      </c>
      <c r="F477" s="135">
        <v>13491.9</v>
      </c>
    </row>
    <row r="478" spans="1:6" s="21" customFormat="1" ht="63.75" x14ac:dyDescent="0.25">
      <c r="A478" s="70">
        <v>467</v>
      </c>
      <c r="B478" s="54">
        <v>703</v>
      </c>
      <c r="C478" s="2" t="s">
        <v>796</v>
      </c>
      <c r="D478" s="4"/>
      <c r="E478" s="93" t="s">
        <v>797</v>
      </c>
      <c r="F478" s="133">
        <f>F479</f>
        <v>1931.8</v>
      </c>
    </row>
    <row r="479" spans="1:6" s="21" customFormat="1" ht="15" x14ac:dyDescent="0.2">
      <c r="A479" s="70">
        <v>468</v>
      </c>
      <c r="B479" s="54">
        <v>703</v>
      </c>
      <c r="C479" s="51" t="s">
        <v>796</v>
      </c>
      <c r="D479" s="4" t="s">
        <v>44</v>
      </c>
      <c r="E479" s="92" t="s">
        <v>45</v>
      </c>
      <c r="F479" s="135">
        <v>1931.8</v>
      </c>
    </row>
    <row r="480" spans="1:6" s="21" customFormat="1" ht="15.75" x14ac:dyDescent="0.25">
      <c r="A480" s="70">
        <v>469</v>
      </c>
      <c r="B480" s="53">
        <v>703</v>
      </c>
      <c r="C480" s="2" t="s">
        <v>189</v>
      </c>
      <c r="D480" s="2"/>
      <c r="E480" s="86" t="s">
        <v>156</v>
      </c>
      <c r="F480" s="133">
        <f>F492+F494+F481+F483+F485+F490+F487</f>
        <v>3174.1000000000004</v>
      </c>
    </row>
    <row r="481" spans="1:6" s="21" customFormat="1" ht="25.5" x14ac:dyDescent="0.25">
      <c r="A481" s="70">
        <v>470</v>
      </c>
      <c r="B481" s="53">
        <v>703</v>
      </c>
      <c r="C481" s="10" t="s">
        <v>757</v>
      </c>
      <c r="D481" s="4"/>
      <c r="E481" s="86" t="s">
        <v>758</v>
      </c>
      <c r="F481" s="133">
        <f>F482</f>
        <v>234.3</v>
      </c>
    </row>
    <row r="482" spans="1:6" s="21" customFormat="1" ht="15" x14ac:dyDescent="0.2">
      <c r="A482" s="70">
        <v>471</v>
      </c>
      <c r="B482" s="54">
        <v>703</v>
      </c>
      <c r="C482" s="12" t="s">
        <v>757</v>
      </c>
      <c r="D482" s="4" t="s">
        <v>90</v>
      </c>
      <c r="E482" s="92" t="s">
        <v>91</v>
      </c>
      <c r="F482" s="134">
        <v>234.3</v>
      </c>
    </row>
    <row r="483" spans="1:6" s="21" customFormat="1" ht="38.25" x14ac:dyDescent="0.25">
      <c r="A483" s="70">
        <v>472</v>
      </c>
      <c r="B483" s="53">
        <v>703</v>
      </c>
      <c r="C483" s="10" t="s">
        <v>759</v>
      </c>
      <c r="D483" s="4"/>
      <c r="E483" s="86" t="s">
        <v>760</v>
      </c>
      <c r="F483" s="133">
        <f>F484</f>
        <v>250.9</v>
      </c>
    </row>
    <row r="484" spans="1:6" s="21" customFormat="1" ht="15" x14ac:dyDescent="0.2">
      <c r="A484" s="70">
        <v>473</v>
      </c>
      <c r="B484" s="54">
        <v>703</v>
      </c>
      <c r="C484" s="12" t="s">
        <v>759</v>
      </c>
      <c r="D484" s="4" t="s">
        <v>90</v>
      </c>
      <c r="E484" s="92" t="s">
        <v>91</v>
      </c>
      <c r="F484" s="134">
        <v>250.9</v>
      </c>
    </row>
    <row r="485" spans="1:6" s="21" customFormat="1" ht="25.5" x14ac:dyDescent="0.25">
      <c r="A485" s="70">
        <v>474</v>
      </c>
      <c r="B485" s="53">
        <v>703</v>
      </c>
      <c r="C485" s="10" t="s">
        <v>789</v>
      </c>
      <c r="D485" s="4"/>
      <c r="E485" s="86" t="s">
        <v>763</v>
      </c>
      <c r="F485" s="133">
        <f>F486</f>
        <v>123.2</v>
      </c>
    </row>
    <row r="486" spans="1:6" s="21" customFormat="1" ht="15" x14ac:dyDescent="0.2">
      <c r="A486" s="70">
        <v>475</v>
      </c>
      <c r="B486" s="54">
        <v>703</v>
      </c>
      <c r="C486" s="12" t="s">
        <v>789</v>
      </c>
      <c r="D486" s="4" t="s">
        <v>90</v>
      </c>
      <c r="E486" s="92" t="s">
        <v>91</v>
      </c>
      <c r="F486" s="134">
        <v>123.2</v>
      </c>
    </row>
    <row r="487" spans="1:6" s="21" customFormat="1" ht="51" x14ac:dyDescent="0.25">
      <c r="A487" s="70">
        <v>476</v>
      </c>
      <c r="B487" s="88">
        <v>703</v>
      </c>
      <c r="C487" s="128" t="s">
        <v>792</v>
      </c>
      <c r="D487" s="2"/>
      <c r="E487" s="93" t="s">
        <v>793</v>
      </c>
      <c r="F487" s="133">
        <f>F488+F489</f>
        <v>165.3</v>
      </c>
    </row>
    <row r="488" spans="1:6" s="21" customFormat="1" ht="15" x14ac:dyDescent="0.2">
      <c r="A488" s="70">
        <v>477</v>
      </c>
      <c r="B488" s="89">
        <v>703</v>
      </c>
      <c r="C488" s="129" t="s">
        <v>792</v>
      </c>
      <c r="D488" s="4" t="s">
        <v>44</v>
      </c>
      <c r="E488" s="94" t="s">
        <v>45</v>
      </c>
      <c r="F488" s="135">
        <v>52.7</v>
      </c>
    </row>
    <row r="489" spans="1:6" s="21" customFormat="1" ht="15" x14ac:dyDescent="0.2">
      <c r="A489" s="70">
        <v>478</v>
      </c>
      <c r="B489" s="89">
        <v>703</v>
      </c>
      <c r="C489" s="129" t="s">
        <v>792</v>
      </c>
      <c r="D489" s="4" t="s">
        <v>90</v>
      </c>
      <c r="E489" s="92" t="s">
        <v>91</v>
      </c>
      <c r="F489" s="135">
        <v>112.6</v>
      </c>
    </row>
    <row r="490" spans="1:6" s="21" customFormat="1" ht="25.5" x14ac:dyDescent="0.25">
      <c r="A490" s="70">
        <v>479</v>
      </c>
      <c r="B490" s="53">
        <v>703</v>
      </c>
      <c r="C490" s="31" t="s">
        <v>756</v>
      </c>
      <c r="D490" s="4"/>
      <c r="E490" s="93" t="s">
        <v>786</v>
      </c>
      <c r="F490" s="133">
        <f>F491</f>
        <v>1177.2</v>
      </c>
    </row>
    <row r="491" spans="1:6" s="21" customFormat="1" ht="15" x14ac:dyDescent="0.2">
      <c r="A491" s="70">
        <v>480</v>
      </c>
      <c r="B491" s="54">
        <v>703</v>
      </c>
      <c r="C491" s="51" t="s">
        <v>756</v>
      </c>
      <c r="D491" s="4" t="s">
        <v>90</v>
      </c>
      <c r="E491" s="92" t="s">
        <v>91</v>
      </c>
      <c r="F491" s="135">
        <v>1177.2</v>
      </c>
    </row>
    <row r="492" spans="1:6" s="21" customFormat="1" ht="38.25" x14ac:dyDescent="0.25">
      <c r="A492" s="70">
        <v>481</v>
      </c>
      <c r="B492" s="53">
        <v>703</v>
      </c>
      <c r="C492" s="31" t="s">
        <v>722</v>
      </c>
      <c r="D492" s="4"/>
      <c r="E492" s="86" t="s">
        <v>724</v>
      </c>
      <c r="F492" s="133">
        <f>F493</f>
        <v>687.7</v>
      </c>
    </row>
    <row r="493" spans="1:6" s="21" customFormat="1" ht="15" x14ac:dyDescent="0.2">
      <c r="A493" s="70">
        <v>482</v>
      </c>
      <c r="B493" s="54">
        <v>703</v>
      </c>
      <c r="C493" s="51" t="s">
        <v>722</v>
      </c>
      <c r="D493" s="4" t="s">
        <v>90</v>
      </c>
      <c r="E493" s="92" t="s">
        <v>91</v>
      </c>
      <c r="F493" s="134">
        <v>687.7</v>
      </c>
    </row>
    <row r="494" spans="1:6" s="21" customFormat="1" ht="25.5" x14ac:dyDescent="0.25">
      <c r="A494" s="70">
        <v>483</v>
      </c>
      <c r="B494" s="53">
        <v>703</v>
      </c>
      <c r="C494" s="31" t="s">
        <v>723</v>
      </c>
      <c r="D494" s="4"/>
      <c r="E494" s="86" t="s">
        <v>725</v>
      </c>
      <c r="F494" s="133">
        <f>F495</f>
        <v>535.5</v>
      </c>
    </row>
    <row r="495" spans="1:6" s="21" customFormat="1" ht="15" x14ac:dyDescent="0.2">
      <c r="A495" s="70">
        <v>484</v>
      </c>
      <c r="B495" s="54">
        <v>703</v>
      </c>
      <c r="C495" s="51" t="s">
        <v>723</v>
      </c>
      <c r="D495" s="4" t="s">
        <v>90</v>
      </c>
      <c r="E495" s="92" t="s">
        <v>91</v>
      </c>
      <c r="F495" s="134">
        <v>535.5</v>
      </c>
    </row>
    <row r="496" spans="1:6" s="21" customFormat="1" ht="15.75" x14ac:dyDescent="0.25">
      <c r="A496" s="70">
        <v>485</v>
      </c>
      <c r="B496" s="53">
        <v>707</v>
      </c>
      <c r="C496" s="2"/>
      <c r="D496" s="2"/>
      <c r="E496" s="5" t="s">
        <v>522</v>
      </c>
      <c r="F496" s="133">
        <f>F497+F520</f>
        <v>8655.9</v>
      </c>
    </row>
    <row r="497" spans="1:6" s="21" customFormat="1" ht="38.25" x14ac:dyDescent="0.25">
      <c r="A497" s="70">
        <v>486</v>
      </c>
      <c r="B497" s="53">
        <v>707</v>
      </c>
      <c r="C497" s="2" t="s">
        <v>279</v>
      </c>
      <c r="D497" s="2"/>
      <c r="E497" s="93" t="s">
        <v>652</v>
      </c>
      <c r="F497" s="133">
        <f>F498+F513</f>
        <v>8217.9</v>
      </c>
    </row>
    <row r="498" spans="1:6" s="21" customFormat="1" ht="25.5" x14ac:dyDescent="0.25">
      <c r="A498" s="70">
        <v>487</v>
      </c>
      <c r="B498" s="53">
        <v>707</v>
      </c>
      <c r="C498" s="2" t="s">
        <v>462</v>
      </c>
      <c r="D498" s="2"/>
      <c r="E498" s="93" t="s">
        <v>130</v>
      </c>
      <c r="F498" s="133">
        <f>F501+F499+F505+F509+F507+F511+F503</f>
        <v>7468.4</v>
      </c>
    </row>
    <row r="499" spans="1:6" s="21" customFormat="1" ht="38.25" x14ac:dyDescent="0.25">
      <c r="A499" s="70">
        <v>488</v>
      </c>
      <c r="B499" s="9">
        <v>707</v>
      </c>
      <c r="C499" s="10" t="s">
        <v>459</v>
      </c>
      <c r="D499" s="2"/>
      <c r="E499" s="86" t="s">
        <v>131</v>
      </c>
      <c r="F499" s="133">
        <f>F500</f>
        <v>1040</v>
      </c>
    </row>
    <row r="500" spans="1:6" ht="15" x14ac:dyDescent="0.2">
      <c r="A500" s="70">
        <v>489</v>
      </c>
      <c r="B500" s="11">
        <v>707</v>
      </c>
      <c r="C500" s="12" t="s">
        <v>459</v>
      </c>
      <c r="D500" s="4" t="s">
        <v>90</v>
      </c>
      <c r="E500" s="92" t="s">
        <v>91</v>
      </c>
      <c r="F500" s="134">
        <v>1040</v>
      </c>
    </row>
    <row r="501" spans="1:6" ht="30.6" customHeight="1" x14ac:dyDescent="0.25">
      <c r="A501" s="70">
        <v>490</v>
      </c>
      <c r="B501" s="53">
        <v>707</v>
      </c>
      <c r="C501" s="2" t="s">
        <v>460</v>
      </c>
      <c r="D501" s="2"/>
      <c r="E501" s="86" t="s">
        <v>141</v>
      </c>
      <c r="F501" s="133">
        <f>F502</f>
        <v>3515</v>
      </c>
    </row>
    <row r="502" spans="1:6" ht="15" x14ac:dyDescent="0.2">
      <c r="A502" s="70">
        <v>491</v>
      </c>
      <c r="B502" s="54">
        <v>707</v>
      </c>
      <c r="C502" s="4" t="s">
        <v>460</v>
      </c>
      <c r="D502" s="4" t="s">
        <v>90</v>
      </c>
      <c r="E502" s="92" t="s">
        <v>91</v>
      </c>
      <c r="F502" s="134">
        <v>3515</v>
      </c>
    </row>
    <row r="503" spans="1:6" ht="38.25" x14ac:dyDescent="0.25">
      <c r="A503" s="70">
        <v>492</v>
      </c>
      <c r="B503" s="53">
        <v>707</v>
      </c>
      <c r="C503" s="2" t="s">
        <v>767</v>
      </c>
      <c r="D503" s="2"/>
      <c r="E503" s="86" t="s">
        <v>766</v>
      </c>
      <c r="F503" s="133">
        <f>F504</f>
        <v>750</v>
      </c>
    </row>
    <row r="504" spans="1:6" ht="15" x14ac:dyDescent="0.2">
      <c r="A504" s="70">
        <v>493</v>
      </c>
      <c r="B504" s="54">
        <v>707</v>
      </c>
      <c r="C504" s="4" t="s">
        <v>767</v>
      </c>
      <c r="D504" s="4" t="s">
        <v>90</v>
      </c>
      <c r="E504" s="92" t="s">
        <v>91</v>
      </c>
      <c r="F504" s="134">
        <v>750</v>
      </c>
    </row>
    <row r="505" spans="1:6" ht="15.75" x14ac:dyDescent="0.25">
      <c r="A505" s="70">
        <v>494</v>
      </c>
      <c r="B505" s="53">
        <v>707</v>
      </c>
      <c r="C505" s="2" t="s">
        <v>564</v>
      </c>
      <c r="D505" s="2"/>
      <c r="E505" s="86" t="s">
        <v>565</v>
      </c>
      <c r="F505" s="133">
        <f>F506</f>
        <v>192.2</v>
      </c>
    </row>
    <row r="506" spans="1:6" ht="15" x14ac:dyDescent="0.2">
      <c r="A506" s="70">
        <v>495</v>
      </c>
      <c r="B506" s="54">
        <v>707</v>
      </c>
      <c r="C506" s="4" t="s">
        <v>564</v>
      </c>
      <c r="D506" s="4" t="s">
        <v>90</v>
      </c>
      <c r="E506" s="92" t="s">
        <v>91</v>
      </c>
      <c r="F506" s="135">
        <v>192.2</v>
      </c>
    </row>
    <row r="507" spans="1:6" ht="25.5" x14ac:dyDescent="0.2">
      <c r="A507" s="70">
        <v>496</v>
      </c>
      <c r="B507" s="53">
        <v>707</v>
      </c>
      <c r="C507" s="2" t="s">
        <v>675</v>
      </c>
      <c r="D507" s="2"/>
      <c r="E507" s="86" t="s">
        <v>674</v>
      </c>
      <c r="F507" s="134">
        <f>F508</f>
        <v>1105.8</v>
      </c>
    </row>
    <row r="508" spans="1:6" ht="15" x14ac:dyDescent="0.2">
      <c r="A508" s="70">
        <v>497</v>
      </c>
      <c r="B508" s="54">
        <v>707</v>
      </c>
      <c r="C508" s="4" t="s">
        <v>675</v>
      </c>
      <c r="D508" s="4" t="s">
        <v>90</v>
      </c>
      <c r="E508" s="92" t="s">
        <v>91</v>
      </c>
      <c r="F508" s="135">
        <v>1105.8</v>
      </c>
    </row>
    <row r="509" spans="1:6" ht="25.5" x14ac:dyDescent="0.25">
      <c r="A509" s="70">
        <v>498</v>
      </c>
      <c r="B509" s="53">
        <v>707</v>
      </c>
      <c r="C509" s="2" t="s">
        <v>574</v>
      </c>
      <c r="D509" s="2"/>
      <c r="E509" s="93" t="s">
        <v>584</v>
      </c>
      <c r="F509" s="133">
        <f>F510</f>
        <v>128.19999999999999</v>
      </c>
    </row>
    <row r="510" spans="1:6" ht="15" x14ac:dyDescent="0.2">
      <c r="A510" s="70">
        <v>499</v>
      </c>
      <c r="B510" s="54">
        <v>707</v>
      </c>
      <c r="C510" s="4" t="s">
        <v>574</v>
      </c>
      <c r="D510" s="4" t="s">
        <v>90</v>
      </c>
      <c r="E510" s="92" t="s">
        <v>91</v>
      </c>
      <c r="F510" s="134">
        <v>128.19999999999999</v>
      </c>
    </row>
    <row r="511" spans="1:6" ht="38.25" x14ac:dyDescent="0.25">
      <c r="A511" s="70">
        <v>500</v>
      </c>
      <c r="B511" s="53">
        <v>707</v>
      </c>
      <c r="C511" s="2" t="s">
        <v>696</v>
      </c>
      <c r="D511" s="2"/>
      <c r="E511" s="86" t="s">
        <v>697</v>
      </c>
      <c r="F511" s="133">
        <f>F512</f>
        <v>737.2</v>
      </c>
    </row>
    <row r="512" spans="1:6" ht="15" x14ac:dyDescent="0.2">
      <c r="A512" s="70">
        <v>501</v>
      </c>
      <c r="B512" s="54">
        <v>707</v>
      </c>
      <c r="C512" s="4" t="s">
        <v>696</v>
      </c>
      <c r="D512" s="4" t="s">
        <v>90</v>
      </c>
      <c r="E512" s="92" t="s">
        <v>91</v>
      </c>
      <c r="F512" s="134">
        <v>737.2</v>
      </c>
    </row>
    <row r="513" spans="1:6" ht="25.5" x14ac:dyDescent="0.25">
      <c r="A513" s="70">
        <v>502</v>
      </c>
      <c r="B513" s="53">
        <v>707</v>
      </c>
      <c r="C513" s="2" t="s">
        <v>463</v>
      </c>
      <c r="D513" s="2"/>
      <c r="E513" s="93" t="s">
        <v>142</v>
      </c>
      <c r="F513" s="133">
        <f>F516+F518+F514</f>
        <v>749.5</v>
      </c>
    </row>
    <row r="514" spans="1:6" ht="30.6" customHeight="1" x14ac:dyDescent="0.25">
      <c r="A514" s="70">
        <v>503</v>
      </c>
      <c r="B514" s="1">
        <v>707</v>
      </c>
      <c r="C514" s="2" t="s">
        <v>461</v>
      </c>
      <c r="D514" s="2"/>
      <c r="E514" s="5" t="s">
        <v>143</v>
      </c>
      <c r="F514" s="133">
        <f>F515</f>
        <v>100</v>
      </c>
    </row>
    <row r="515" spans="1:6" ht="15" x14ac:dyDescent="0.2">
      <c r="A515" s="70">
        <v>504</v>
      </c>
      <c r="B515" s="3">
        <v>707</v>
      </c>
      <c r="C515" s="4" t="s">
        <v>461</v>
      </c>
      <c r="D515" s="4" t="s">
        <v>90</v>
      </c>
      <c r="E515" s="7" t="s">
        <v>91</v>
      </c>
      <c r="F515" s="134">
        <v>100</v>
      </c>
    </row>
    <row r="516" spans="1:6" s="21" customFormat="1" ht="31.5" customHeight="1" x14ac:dyDescent="0.25">
      <c r="A516" s="70">
        <v>505</v>
      </c>
      <c r="B516" s="53">
        <v>707</v>
      </c>
      <c r="C516" s="2" t="s">
        <v>566</v>
      </c>
      <c r="D516" s="2"/>
      <c r="E516" s="86" t="s">
        <v>567</v>
      </c>
      <c r="F516" s="133">
        <f>F517</f>
        <v>389.5</v>
      </c>
    </row>
    <row r="517" spans="1:6" s="21" customFormat="1" ht="15" x14ac:dyDescent="0.2">
      <c r="A517" s="70">
        <v>506</v>
      </c>
      <c r="B517" s="54">
        <v>707</v>
      </c>
      <c r="C517" s="4" t="s">
        <v>566</v>
      </c>
      <c r="D517" s="4" t="s">
        <v>90</v>
      </c>
      <c r="E517" s="92" t="s">
        <v>91</v>
      </c>
      <c r="F517" s="135">
        <v>389.5</v>
      </c>
    </row>
    <row r="518" spans="1:6" s="21" customFormat="1" ht="25.5" x14ac:dyDescent="0.25">
      <c r="A518" s="70">
        <v>507</v>
      </c>
      <c r="B518" s="53">
        <v>707</v>
      </c>
      <c r="C518" s="2" t="s">
        <v>580</v>
      </c>
      <c r="D518" s="2"/>
      <c r="E518" s="93" t="s">
        <v>583</v>
      </c>
      <c r="F518" s="133">
        <f>F519</f>
        <v>260</v>
      </c>
    </row>
    <row r="519" spans="1:6" s="21" customFormat="1" ht="15" x14ac:dyDescent="0.2">
      <c r="A519" s="70">
        <v>508</v>
      </c>
      <c r="B519" s="54">
        <v>707</v>
      </c>
      <c r="C519" s="4" t="s">
        <v>580</v>
      </c>
      <c r="D519" s="4" t="s">
        <v>90</v>
      </c>
      <c r="E519" s="92" t="s">
        <v>91</v>
      </c>
      <c r="F519" s="134">
        <v>260</v>
      </c>
    </row>
    <row r="520" spans="1:6" s="21" customFormat="1" ht="15.75" x14ac:dyDescent="0.25">
      <c r="A520" s="70">
        <v>509</v>
      </c>
      <c r="B520" s="54">
        <v>707</v>
      </c>
      <c r="C520" s="2" t="s">
        <v>189</v>
      </c>
      <c r="D520" s="2"/>
      <c r="E520" s="86" t="s">
        <v>156</v>
      </c>
      <c r="F520" s="133">
        <f>F521+F523</f>
        <v>438</v>
      </c>
    </row>
    <row r="521" spans="1:6" s="21" customFormat="1" ht="38.25" x14ac:dyDescent="0.25">
      <c r="A521" s="70">
        <v>510</v>
      </c>
      <c r="B521" s="53">
        <v>707</v>
      </c>
      <c r="C521" s="2" t="s">
        <v>761</v>
      </c>
      <c r="D521" s="4"/>
      <c r="E521" s="86" t="s">
        <v>762</v>
      </c>
      <c r="F521" s="133">
        <f>F522</f>
        <v>375</v>
      </c>
    </row>
    <row r="522" spans="1:6" s="21" customFormat="1" ht="15" x14ac:dyDescent="0.2">
      <c r="A522" s="70">
        <v>511</v>
      </c>
      <c r="B522" s="54">
        <v>707</v>
      </c>
      <c r="C522" s="4" t="s">
        <v>761</v>
      </c>
      <c r="D522" s="4" t="s">
        <v>90</v>
      </c>
      <c r="E522" s="92" t="s">
        <v>91</v>
      </c>
      <c r="F522" s="134">
        <v>375</v>
      </c>
    </row>
    <row r="523" spans="1:6" s="21" customFormat="1" ht="51" x14ac:dyDescent="0.25">
      <c r="A523" s="70">
        <v>512</v>
      </c>
      <c r="B523" s="53">
        <v>707</v>
      </c>
      <c r="C523" s="128" t="s">
        <v>792</v>
      </c>
      <c r="D523" s="2"/>
      <c r="E523" s="93" t="s">
        <v>793</v>
      </c>
      <c r="F523" s="133">
        <f>F524</f>
        <v>63</v>
      </c>
    </row>
    <row r="524" spans="1:6" s="21" customFormat="1" ht="15" x14ac:dyDescent="0.2">
      <c r="A524" s="70">
        <v>513</v>
      </c>
      <c r="B524" s="54">
        <v>707</v>
      </c>
      <c r="C524" s="129" t="s">
        <v>792</v>
      </c>
      <c r="D524" s="4" t="s">
        <v>90</v>
      </c>
      <c r="E524" s="92" t="s">
        <v>91</v>
      </c>
      <c r="F524" s="135">
        <v>63</v>
      </c>
    </row>
    <row r="525" spans="1:6" s="21" customFormat="1" ht="15.75" x14ac:dyDescent="0.25">
      <c r="A525" s="70">
        <v>514</v>
      </c>
      <c r="B525" s="53">
        <v>709</v>
      </c>
      <c r="C525" s="2"/>
      <c r="D525" s="2"/>
      <c r="E525" s="86" t="s">
        <v>22</v>
      </c>
      <c r="F525" s="133">
        <f>F526+F566+F573+F579</f>
        <v>75804.800000000003</v>
      </c>
    </row>
    <row r="526" spans="1:6" s="21" customFormat="1" ht="38.25" x14ac:dyDescent="0.25">
      <c r="A526" s="70">
        <v>515</v>
      </c>
      <c r="B526" s="53">
        <v>709</v>
      </c>
      <c r="C526" s="2" t="s">
        <v>279</v>
      </c>
      <c r="D526" s="2"/>
      <c r="E526" s="93" t="s">
        <v>652</v>
      </c>
      <c r="F526" s="133">
        <f>F555+F530+F542+F527</f>
        <v>74427.5</v>
      </c>
    </row>
    <row r="527" spans="1:6" s="21" customFormat="1" ht="25.5" x14ac:dyDescent="0.25">
      <c r="A527" s="70">
        <v>516</v>
      </c>
      <c r="B527" s="53">
        <v>709</v>
      </c>
      <c r="C527" s="2" t="s">
        <v>285</v>
      </c>
      <c r="D527" s="2"/>
      <c r="E527" s="93" t="s">
        <v>122</v>
      </c>
      <c r="F527" s="133">
        <f>F528</f>
        <v>3724.2</v>
      </c>
    </row>
    <row r="528" spans="1:6" s="21" customFormat="1" ht="51" x14ac:dyDescent="0.25">
      <c r="A528" s="70">
        <v>517</v>
      </c>
      <c r="B528" s="53">
        <v>709</v>
      </c>
      <c r="C528" s="2" t="s">
        <v>727</v>
      </c>
      <c r="D528" s="2"/>
      <c r="E528" s="93" t="s">
        <v>726</v>
      </c>
      <c r="F528" s="133">
        <f>F529</f>
        <v>3724.2</v>
      </c>
    </row>
    <row r="529" spans="1:6" s="21" customFormat="1" ht="15" x14ac:dyDescent="0.2">
      <c r="A529" s="70">
        <v>518</v>
      </c>
      <c r="B529" s="54">
        <v>709</v>
      </c>
      <c r="C529" s="4" t="s">
        <v>727</v>
      </c>
      <c r="D529" s="4" t="s">
        <v>90</v>
      </c>
      <c r="E529" s="92" t="s">
        <v>91</v>
      </c>
      <c r="F529" s="135">
        <v>3724.2</v>
      </c>
    </row>
    <row r="530" spans="1:6" ht="25.5" x14ac:dyDescent="0.25">
      <c r="A530" s="70">
        <v>519</v>
      </c>
      <c r="B530" s="53">
        <v>709</v>
      </c>
      <c r="C530" s="31" t="s">
        <v>290</v>
      </c>
      <c r="D530" s="2"/>
      <c r="E530" s="93" t="s">
        <v>127</v>
      </c>
      <c r="F530" s="133">
        <f>F533+F536+F540+F531+F538</f>
        <v>27183.899999999998</v>
      </c>
    </row>
    <row r="531" spans="1:6" ht="15.75" x14ac:dyDescent="0.25">
      <c r="A531" s="70">
        <v>520</v>
      </c>
      <c r="B531" s="53">
        <v>709</v>
      </c>
      <c r="C531" s="31" t="s">
        <v>291</v>
      </c>
      <c r="D531" s="2"/>
      <c r="E531" s="86" t="s">
        <v>129</v>
      </c>
      <c r="F531" s="133">
        <f>F532</f>
        <v>5740</v>
      </c>
    </row>
    <row r="532" spans="1:6" ht="15" x14ac:dyDescent="0.2">
      <c r="A532" s="70">
        <v>521</v>
      </c>
      <c r="B532" s="54">
        <v>709</v>
      </c>
      <c r="C532" s="51" t="s">
        <v>291</v>
      </c>
      <c r="D532" s="4" t="s">
        <v>90</v>
      </c>
      <c r="E532" s="92" t="s">
        <v>91</v>
      </c>
      <c r="F532" s="134">
        <v>5740</v>
      </c>
    </row>
    <row r="533" spans="1:6" ht="63.75" x14ac:dyDescent="0.25">
      <c r="A533" s="70">
        <v>522</v>
      </c>
      <c r="B533" s="53">
        <v>709</v>
      </c>
      <c r="C533" s="2" t="s">
        <v>377</v>
      </c>
      <c r="D533" s="4"/>
      <c r="E533" s="86" t="s">
        <v>529</v>
      </c>
      <c r="F533" s="133">
        <f>F534+F535</f>
        <v>1178.3</v>
      </c>
    </row>
    <row r="534" spans="1:6" ht="25.5" x14ac:dyDescent="0.2">
      <c r="A534" s="70">
        <v>523</v>
      </c>
      <c r="B534" s="54">
        <v>709</v>
      </c>
      <c r="C534" s="4" t="s">
        <v>377</v>
      </c>
      <c r="D534" s="4" t="s">
        <v>78</v>
      </c>
      <c r="E534" s="92" t="s">
        <v>77</v>
      </c>
      <c r="F534" s="135">
        <v>66.748000000000005</v>
      </c>
    </row>
    <row r="535" spans="1:6" s="21" customFormat="1" ht="15" x14ac:dyDescent="0.2">
      <c r="A535" s="70">
        <v>524</v>
      </c>
      <c r="B535" s="54">
        <v>709</v>
      </c>
      <c r="C535" s="4" t="s">
        <v>377</v>
      </c>
      <c r="D535" s="4" t="s">
        <v>90</v>
      </c>
      <c r="E535" s="92" t="s">
        <v>91</v>
      </c>
      <c r="F535" s="135">
        <v>1111.5519999999999</v>
      </c>
    </row>
    <row r="536" spans="1:6" ht="38.25" x14ac:dyDescent="0.25">
      <c r="A536" s="70">
        <v>525</v>
      </c>
      <c r="B536" s="53">
        <v>709</v>
      </c>
      <c r="C536" s="2" t="s">
        <v>206</v>
      </c>
      <c r="D536" s="4"/>
      <c r="E536" s="86" t="s">
        <v>528</v>
      </c>
      <c r="F536" s="133">
        <f>F537</f>
        <v>9784.4</v>
      </c>
    </row>
    <row r="537" spans="1:6" ht="15" x14ac:dyDescent="0.2">
      <c r="A537" s="70">
        <v>526</v>
      </c>
      <c r="B537" s="54">
        <v>709</v>
      </c>
      <c r="C537" s="4" t="s">
        <v>206</v>
      </c>
      <c r="D537" s="4" t="s">
        <v>90</v>
      </c>
      <c r="E537" s="92" t="s">
        <v>91</v>
      </c>
      <c r="F537" s="135">
        <v>9784.4</v>
      </c>
    </row>
    <row r="538" spans="1:6" ht="38.25" x14ac:dyDescent="0.25">
      <c r="A538" s="70">
        <v>527</v>
      </c>
      <c r="B538" s="53">
        <v>709</v>
      </c>
      <c r="C538" s="2" t="s">
        <v>729</v>
      </c>
      <c r="D538" s="4"/>
      <c r="E538" s="86" t="s">
        <v>728</v>
      </c>
      <c r="F538" s="133">
        <f>F539</f>
        <v>2375.6999999999998</v>
      </c>
    </row>
    <row r="539" spans="1:6" ht="15" x14ac:dyDescent="0.2">
      <c r="A539" s="70">
        <v>528</v>
      </c>
      <c r="B539" s="54">
        <v>709</v>
      </c>
      <c r="C539" s="4" t="s">
        <v>729</v>
      </c>
      <c r="D539" s="4" t="s">
        <v>90</v>
      </c>
      <c r="E539" s="92" t="s">
        <v>91</v>
      </c>
      <c r="F539" s="135">
        <v>2375.6999999999998</v>
      </c>
    </row>
    <row r="540" spans="1:6" ht="38.25" x14ac:dyDescent="0.25">
      <c r="A540" s="70">
        <v>529</v>
      </c>
      <c r="B540" s="88">
        <v>709</v>
      </c>
      <c r="C540" s="83" t="s">
        <v>586</v>
      </c>
      <c r="D540" s="10"/>
      <c r="E540" s="93" t="s">
        <v>623</v>
      </c>
      <c r="F540" s="133">
        <f>F541</f>
        <v>8105.5</v>
      </c>
    </row>
    <row r="541" spans="1:6" ht="15" x14ac:dyDescent="0.2">
      <c r="A541" s="70">
        <v>530</v>
      </c>
      <c r="B541" s="89">
        <v>709</v>
      </c>
      <c r="C541" s="12" t="s">
        <v>586</v>
      </c>
      <c r="D541" s="4" t="s">
        <v>90</v>
      </c>
      <c r="E541" s="92" t="s">
        <v>91</v>
      </c>
      <c r="F541" s="134">
        <v>8105.5</v>
      </c>
    </row>
    <row r="542" spans="1:6" ht="25.5" x14ac:dyDescent="0.25">
      <c r="A542" s="70">
        <v>531</v>
      </c>
      <c r="B542" s="53">
        <v>709</v>
      </c>
      <c r="C542" s="2" t="s">
        <v>283</v>
      </c>
      <c r="D542" s="2"/>
      <c r="E542" s="93" t="s">
        <v>186</v>
      </c>
      <c r="F542" s="133">
        <f>F549+F547+F551+F553+F545+F543</f>
        <v>18129.300000000003</v>
      </c>
    </row>
    <row r="543" spans="1:6" ht="38.25" x14ac:dyDescent="0.25">
      <c r="A543" s="70">
        <v>532</v>
      </c>
      <c r="B543" s="53">
        <v>709</v>
      </c>
      <c r="C543" s="31" t="s">
        <v>284</v>
      </c>
      <c r="D543" s="31"/>
      <c r="E543" s="86" t="s">
        <v>802</v>
      </c>
      <c r="F543" s="133">
        <f>F544</f>
        <v>1168.4000000000001</v>
      </c>
    </row>
    <row r="544" spans="1:6" ht="15" x14ac:dyDescent="0.2">
      <c r="A544" s="70">
        <v>533</v>
      </c>
      <c r="B544" s="54">
        <v>709</v>
      </c>
      <c r="C544" s="51" t="s">
        <v>284</v>
      </c>
      <c r="D544" s="4" t="s">
        <v>90</v>
      </c>
      <c r="E544" s="92" t="s">
        <v>91</v>
      </c>
      <c r="F544" s="134">
        <v>1168.4000000000001</v>
      </c>
    </row>
    <row r="545" spans="1:6" ht="21" customHeight="1" x14ac:dyDescent="0.25">
      <c r="A545" s="70">
        <v>534</v>
      </c>
      <c r="B545" s="53">
        <v>709</v>
      </c>
      <c r="C545" s="31" t="s">
        <v>542</v>
      </c>
      <c r="D545" s="2"/>
      <c r="E545" s="86" t="s">
        <v>543</v>
      </c>
      <c r="F545" s="133">
        <f>F546</f>
        <v>10569.6</v>
      </c>
    </row>
    <row r="546" spans="1:6" ht="15" x14ac:dyDescent="0.2">
      <c r="A546" s="70">
        <v>535</v>
      </c>
      <c r="B546" s="54">
        <v>709</v>
      </c>
      <c r="C546" s="51" t="s">
        <v>542</v>
      </c>
      <c r="D546" s="4" t="s">
        <v>90</v>
      </c>
      <c r="E546" s="92" t="s">
        <v>91</v>
      </c>
      <c r="F546" s="134">
        <f>11738-1168.4</f>
        <v>10569.6</v>
      </c>
    </row>
    <row r="547" spans="1:6" s="21" customFormat="1" ht="25.5" x14ac:dyDescent="0.25">
      <c r="A547" s="70">
        <v>536</v>
      </c>
      <c r="B547" s="53">
        <v>709</v>
      </c>
      <c r="C547" s="2" t="s">
        <v>572</v>
      </c>
      <c r="D547" s="4"/>
      <c r="E547" s="93" t="s">
        <v>571</v>
      </c>
      <c r="F547" s="133">
        <f>F548</f>
        <v>2697.2</v>
      </c>
    </row>
    <row r="548" spans="1:6" s="21" customFormat="1" ht="15" x14ac:dyDescent="0.2">
      <c r="A548" s="70">
        <v>537</v>
      </c>
      <c r="B548" s="54">
        <v>709</v>
      </c>
      <c r="C548" s="4" t="s">
        <v>572</v>
      </c>
      <c r="D548" s="4" t="s">
        <v>90</v>
      </c>
      <c r="E548" s="94" t="s">
        <v>91</v>
      </c>
      <c r="F548" s="135">
        <v>2697.2</v>
      </c>
    </row>
    <row r="549" spans="1:6" s="21" customFormat="1" ht="25.5" x14ac:dyDescent="0.25">
      <c r="A549" s="70">
        <v>538</v>
      </c>
      <c r="B549" s="53">
        <v>709</v>
      </c>
      <c r="C549" s="31" t="s">
        <v>562</v>
      </c>
      <c r="D549" s="2"/>
      <c r="E549" s="93" t="s">
        <v>563</v>
      </c>
      <c r="F549" s="133">
        <f>F550</f>
        <v>658.2</v>
      </c>
    </row>
    <row r="550" spans="1:6" s="21" customFormat="1" ht="15" x14ac:dyDescent="0.2">
      <c r="A550" s="70">
        <v>539</v>
      </c>
      <c r="B550" s="54">
        <v>709</v>
      </c>
      <c r="C550" s="51" t="s">
        <v>562</v>
      </c>
      <c r="D550" s="4" t="s">
        <v>90</v>
      </c>
      <c r="E550" s="92" t="s">
        <v>91</v>
      </c>
      <c r="F550" s="135">
        <v>658.2</v>
      </c>
    </row>
    <row r="551" spans="1:6" s="63" customFormat="1" ht="38.25" x14ac:dyDescent="0.25">
      <c r="A551" s="70">
        <v>540</v>
      </c>
      <c r="B551" s="53">
        <v>709</v>
      </c>
      <c r="C551" s="2" t="s">
        <v>573</v>
      </c>
      <c r="D551" s="4"/>
      <c r="E551" s="93" t="s">
        <v>581</v>
      </c>
      <c r="F551" s="133">
        <f>F552</f>
        <v>2206.8000000000002</v>
      </c>
    </row>
    <row r="552" spans="1:6" s="63" customFormat="1" ht="15" x14ac:dyDescent="0.2">
      <c r="A552" s="70">
        <v>541</v>
      </c>
      <c r="B552" s="54">
        <v>709</v>
      </c>
      <c r="C552" s="4" t="s">
        <v>573</v>
      </c>
      <c r="D552" s="4" t="s">
        <v>90</v>
      </c>
      <c r="E552" s="94" t="s">
        <v>91</v>
      </c>
      <c r="F552" s="134">
        <v>2206.8000000000002</v>
      </c>
    </row>
    <row r="553" spans="1:6" s="63" customFormat="1" ht="38.25" x14ac:dyDescent="0.25">
      <c r="A553" s="70">
        <v>542</v>
      </c>
      <c r="B553" s="53">
        <v>709</v>
      </c>
      <c r="C553" s="31" t="s">
        <v>579</v>
      </c>
      <c r="D553" s="2"/>
      <c r="E553" s="93" t="s">
        <v>582</v>
      </c>
      <c r="F553" s="133">
        <f>F554</f>
        <v>829.1</v>
      </c>
    </row>
    <row r="554" spans="1:6" s="63" customFormat="1" ht="15" x14ac:dyDescent="0.2">
      <c r="A554" s="70">
        <v>543</v>
      </c>
      <c r="B554" s="54">
        <v>709</v>
      </c>
      <c r="C554" s="51" t="s">
        <v>579</v>
      </c>
      <c r="D554" s="4" t="s">
        <v>90</v>
      </c>
      <c r="E554" s="92" t="s">
        <v>91</v>
      </c>
      <c r="F554" s="134">
        <v>829.1</v>
      </c>
    </row>
    <row r="555" spans="1:6" ht="38.25" x14ac:dyDescent="0.25">
      <c r="A555" s="70">
        <v>544</v>
      </c>
      <c r="B555" s="53">
        <v>709</v>
      </c>
      <c r="C555" s="2" t="s">
        <v>296</v>
      </c>
      <c r="D555" s="2"/>
      <c r="E555" s="93" t="s">
        <v>653</v>
      </c>
      <c r="F555" s="133">
        <f>F556+F559+F562</f>
        <v>25390.1</v>
      </c>
    </row>
    <row r="556" spans="1:6" ht="24.75" customHeight="1" x14ac:dyDescent="0.25">
      <c r="A556" s="70">
        <v>545</v>
      </c>
      <c r="B556" s="53">
        <v>709</v>
      </c>
      <c r="C556" s="2" t="s">
        <v>321</v>
      </c>
      <c r="D556" s="2"/>
      <c r="E556" s="93" t="s">
        <v>109</v>
      </c>
      <c r="F556" s="133">
        <f>F557+F558</f>
        <v>3978.9</v>
      </c>
    </row>
    <row r="557" spans="1:6" ht="21.95" customHeight="1" x14ac:dyDescent="0.2">
      <c r="A557" s="70">
        <v>546</v>
      </c>
      <c r="B557" s="54">
        <v>709</v>
      </c>
      <c r="C557" s="4" t="s">
        <v>321</v>
      </c>
      <c r="D557" s="4" t="s">
        <v>50</v>
      </c>
      <c r="E557" s="92" t="s">
        <v>81</v>
      </c>
      <c r="F557" s="134">
        <v>3785.5</v>
      </c>
    </row>
    <row r="558" spans="1:6" ht="25.5" x14ac:dyDescent="0.2">
      <c r="A558" s="70">
        <v>547</v>
      </c>
      <c r="B558" s="54">
        <v>709</v>
      </c>
      <c r="C558" s="4" t="s">
        <v>321</v>
      </c>
      <c r="D558" s="4">
        <v>240</v>
      </c>
      <c r="E558" s="92" t="s">
        <v>77</v>
      </c>
      <c r="F558" s="134">
        <v>193.4</v>
      </c>
    </row>
    <row r="559" spans="1:6" ht="38.25" x14ac:dyDescent="0.25">
      <c r="A559" s="70">
        <v>548</v>
      </c>
      <c r="B559" s="53">
        <v>709</v>
      </c>
      <c r="C559" s="2" t="s">
        <v>322</v>
      </c>
      <c r="D559" s="2"/>
      <c r="E559" s="86" t="s">
        <v>555</v>
      </c>
      <c r="F559" s="133">
        <f>F560+F561</f>
        <v>630.5</v>
      </c>
    </row>
    <row r="560" spans="1:6" s="21" customFormat="1" ht="25.5" x14ac:dyDescent="0.2">
      <c r="A560" s="70">
        <v>549</v>
      </c>
      <c r="B560" s="54">
        <v>709</v>
      </c>
      <c r="C560" s="4" t="s">
        <v>322</v>
      </c>
      <c r="D560" s="4">
        <v>240</v>
      </c>
      <c r="E560" s="92" t="s">
        <v>77</v>
      </c>
      <c r="F560" s="134">
        <v>603</v>
      </c>
    </row>
    <row r="561" spans="1:6" s="21" customFormat="1" ht="15" x14ac:dyDescent="0.2">
      <c r="A561" s="70">
        <v>550</v>
      </c>
      <c r="B561" s="54">
        <v>709</v>
      </c>
      <c r="C561" s="4" t="s">
        <v>322</v>
      </c>
      <c r="D561" s="4" t="s">
        <v>624</v>
      </c>
      <c r="E561" s="92" t="s">
        <v>625</v>
      </c>
      <c r="F561" s="134">
        <v>27.5</v>
      </c>
    </row>
    <row r="562" spans="1:6" s="20" customFormat="1" ht="15.75" x14ac:dyDescent="0.2">
      <c r="A562" s="70">
        <v>551</v>
      </c>
      <c r="B562" s="53">
        <v>709</v>
      </c>
      <c r="C562" s="2" t="s">
        <v>323</v>
      </c>
      <c r="D562" s="2"/>
      <c r="E562" s="86" t="s">
        <v>129</v>
      </c>
      <c r="F562" s="136">
        <f>F563+F564+F565</f>
        <v>20780.7</v>
      </c>
    </row>
    <row r="563" spans="1:6" ht="15" x14ac:dyDescent="0.2">
      <c r="A563" s="70">
        <v>552</v>
      </c>
      <c r="B563" s="54">
        <v>709</v>
      </c>
      <c r="C563" s="4" t="s">
        <v>323</v>
      </c>
      <c r="D563" s="4" t="s">
        <v>44</v>
      </c>
      <c r="E563" s="92" t="s">
        <v>45</v>
      </c>
      <c r="F563" s="134">
        <v>17851.5</v>
      </c>
    </row>
    <row r="564" spans="1:6" s="20" customFormat="1" ht="30" customHeight="1" x14ac:dyDescent="0.2">
      <c r="A564" s="70">
        <v>553</v>
      </c>
      <c r="B564" s="54">
        <v>709</v>
      </c>
      <c r="C564" s="4" t="s">
        <v>323</v>
      </c>
      <c r="D564" s="4">
        <v>240</v>
      </c>
      <c r="E564" s="92" t="s">
        <v>77</v>
      </c>
      <c r="F564" s="134">
        <v>2923.7</v>
      </c>
    </row>
    <row r="565" spans="1:6" s="20" customFormat="1" ht="30" customHeight="1" x14ac:dyDescent="0.2">
      <c r="A565" s="70">
        <v>554</v>
      </c>
      <c r="B565" s="54">
        <v>709</v>
      </c>
      <c r="C565" s="4" t="s">
        <v>323</v>
      </c>
      <c r="D565" s="4" t="s">
        <v>48</v>
      </c>
      <c r="E565" s="92" t="s">
        <v>49</v>
      </c>
      <c r="F565" s="134">
        <v>5.5</v>
      </c>
    </row>
    <row r="566" spans="1:6" ht="28.5" customHeight="1" x14ac:dyDescent="0.25">
      <c r="A566" s="70">
        <v>555</v>
      </c>
      <c r="B566" s="88">
        <v>709</v>
      </c>
      <c r="C566" s="10" t="s">
        <v>297</v>
      </c>
      <c r="D566" s="2"/>
      <c r="E566" s="93" t="s">
        <v>657</v>
      </c>
      <c r="F566" s="133">
        <f>F567+F570</f>
        <v>50</v>
      </c>
    </row>
    <row r="567" spans="1:6" ht="25.5" x14ac:dyDescent="0.25">
      <c r="A567" s="70">
        <v>556</v>
      </c>
      <c r="B567" s="88">
        <v>709</v>
      </c>
      <c r="C567" s="10" t="s">
        <v>298</v>
      </c>
      <c r="D567" s="2"/>
      <c r="E567" s="93" t="s">
        <v>170</v>
      </c>
      <c r="F567" s="133">
        <f>F568</f>
        <v>25</v>
      </c>
    </row>
    <row r="568" spans="1:6" ht="30" customHeight="1" x14ac:dyDescent="0.25">
      <c r="A568" s="70">
        <v>557</v>
      </c>
      <c r="B568" s="88">
        <v>709</v>
      </c>
      <c r="C568" s="83" t="s">
        <v>553</v>
      </c>
      <c r="D568" s="2"/>
      <c r="E568" s="86" t="s">
        <v>171</v>
      </c>
      <c r="F568" s="133">
        <f>F569</f>
        <v>25</v>
      </c>
    </row>
    <row r="569" spans="1:6" ht="25.5" x14ac:dyDescent="0.2">
      <c r="A569" s="70">
        <v>558</v>
      </c>
      <c r="B569" s="89">
        <v>709</v>
      </c>
      <c r="C569" s="124" t="s">
        <v>553</v>
      </c>
      <c r="D569" s="4">
        <v>240</v>
      </c>
      <c r="E569" s="92" t="s">
        <v>77</v>
      </c>
      <c r="F569" s="134">
        <v>25</v>
      </c>
    </row>
    <row r="570" spans="1:6" s="21" customFormat="1" ht="25.5" x14ac:dyDescent="0.25">
      <c r="A570" s="70">
        <v>559</v>
      </c>
      <c r="B570" s="88">
        <v>709</v>
      </c>
      <c r="C570" s="10" t="s">
        <v>300</v>
      </c>
      <c r="D570" s="2"/>
      <c r="E570" s="93" t="s">
        <v>554</v>
      </c>
      <c r="F570" s="133">
        <f>F571</f>
        <v>25</v>
      </c>
    </row>
    <row r="571" spans="1:6" ht="38.25" x14ac:dyDescent="0.25">
      <c r="A571" s="70">
        <v>560</v>
      </c>
      <c r="B571" s="88">
        <v>709</v>
      </c>
      <c r="C571" s="10" t="s">
        <v>301</v>
      </c>
      <c r="D571" s="2"/>
      <c r="E571" s="86" t="s">
        <v>173</v>
      </c>
      <c r="F571" s="133">
        <f>F572</f>
        <v>25</v>
      </c>
    </row>
    <row r="572" spans="1:6" s="21" customFormat="1" ht="25.5" x14ac:dyDescent="0.2">
      <c r="A572" s="70">
        <v>561</v>
      </c>
      <c r="B572" s="89">
        <v>709</v>
      </c>
      <c r="C572" s="12" t="s">
        <v>301</v>
      </c>
      <c r="D572" s="4">
        <v>240</v>
      </c>
      <c r="E572" s="92" t="s">
        <v>77</v>
      </c>
      <c r="F572" s="134">
        <v>25</v>
      </c>
    </row>
    <row r="573" spans="1:6" ht="25.5" x14ac:dyDescent="0.25">
      <c r="A573" s="70">
        <v>562</v>
      </c>
      <c r="B573" s="53">
        <v>709</v>
      </c>
      <c r="C573" s="2" t="s">
        <v>234</v>
      </c>
      <c r="D573" s="2"/>
      <c r="E573" s="93" t="s">
        <v>659</v>
      </c>
      <c r="F573" s="133">
        <f>F574</f>
        <v>100</v>
      </c>
    </row>
    <row r="574" spans="1:6" s="21" customFormat="1" ht="25.5" x14ac:dyDescent="0.25">
      <c r="A574" s="70">
        <v>563</v>
      </c>
      <c r="B574" s="53">
        <v>709</v>
      </c>
      <c r="C574" s="2" t="s">
        <v>269</v>
      </c>
      <c r="D574" s="2"/>
      <c r="E574" s="93" t="s">
        <v>138</v>
      </c>
      <c r="F574" s="133">
        <f>F575+F577</f>
        <v>100</v>
      </c>
    </row>
    <row r="575" spans="1:6" ht="25.5" x14ac:dyDescent="0.25">
      <c r="A575" s="70">
        <v>564</v>
      </c>
      <c r="B575" s="53">
        <v>709</v>
      </c>
      <c r="C575" s="2" t="s">
        <v>423</v>
      </c>
      <c r="D575" s="2"/>
      <c r="E575" s="86" t="s">
        <v>184</v>
      </c>
      <c r="F575" s="133">
        <f>F576</f>
        <v>20</v>
      </c>
    </row>
    <row r="576" spans="1:6" s="21" customFormat="1" ht="25.5" x14ac:dyDescent="0.2">
      <c r="A576" s="70">
        <v>565</v>
      </c>
      <c r="B576" s="54">
        <v>709</v>
      </c>
      <c r="C576" s="4" t="s">
        <v>423</v>
      </c>
      <c r="D576" s="4" t="s">
        <v>78</v>
      </c>
      <c r="E576" s="92" t="s">
        <v>77</v>
      </c>
      <c r="F576" s="134">
        <v>20</v>
      </c>
    </row>
    <row r="577" spans="1:6" s="21" customFormat="1" ht="15.75" x14ac:dyDescent="0.25">
      <c r="A577" s="70">
        <v>566</v>
      </c>
      <c r="B577" s="53">
        <v>709</v>
      </c>
      <c r="C577" s="2" t="s">
        <v>424</v>
      </c>
      <c r="D577" s="2"/>
      <c r="E577" s="86" t="s">
        <v>358</v>
      </c>
      <c r="F577" s="133">
        <f>F578</f>
        <v>80</v>
      </c>
    </row>
    <row r="578" spans="1:6" s="21" customFormat="1" ht="15" x14ac:dyDescent="0.2">
      <c r="A578" s="70">
        <v>567</v>
      </c>
      <c r="B578" s="54">
        <v>709</v>
      </c>
      <c r="C578" s="4" t="s">
        <v>424</v>
      </c>
      <c r="D578" s="4" t="s">
        <v>90</v>
      </c>
      <c r="E578" s="92" t="s">
        <v>91</v>
      </c>
      <c r="F578" s="134">
        <v>80</v>
      </c>
    </row>
    <row r="579" spans="1:6" s="21" customFormat="1" ht="15.75" x14ac:dyDescent="0.25">
      <c r="A579" s="70">
        <v>568</v>
      </c>
      <c r="B579" s="53">
        <v>709</v>
      </c>
      <c r="C579" s="2" t="s">
        <v>189</v>
      </c>
      <c r="D579" s="2"/>
      <c r="E579" s="86" t="s">
        <v>156</v>
      </c>
      <c r="F579" s="133">
        <f>F580+F582+F586</f>
        <v>1227.3</v>
      </c>
    </row>
    <row r="580" spans="1:6" s="21" customFormat="1" ht="25.5" x14ac:dyDescent="0.25">
      <c r="A580" s="70">
        <v>569</v>
      </c>
      <c r="B580" s="53">
        <v>709</v>
      </c>
      <c r="C580" s="2" t="s">
        <v>730</v>
      </c>
      <c r="D580" s="4"/>
      <c r="E580" s="86" t="s">
        <v>731</v>
      </c>
      <c r="F580" s="133">
        <f>F581</f>
        <v>60</v>
      </c>
    </row>
    <row r="581" spans="1:6" s="21" customFormat="1" ht="15" x14ac:dyDescent="0.2">
      <c r="A581" s="70">
        <v>570</v>
      </c>
      <c r="B581" s="54">
        <v>709</v>
      </c>
      <c r="C581" s="4" t="s">
        <v>730</v>
      </c>
      <c r="D581" s="4" t="s">
        <v>90</v>
      </c>
      <c r="E581" s="92" t="s">
        <v>91</v>
      </c>
      <c r="F581" s="134">
        <v>60</v>
      </c>
    </row>
    <row r="582" spans="1:6" s="21" customFormat="1" ht="51" x14ac:dyDescent="0.25">
      <c r="A582" s="70">
        <v>571</v>
      </c>
      <c r="B582" s="53">
        <v>709</v>
      </c>
      <c r="C582" s="128" t="s">
        <v>792</v>
      </c>
      <c r="D582" s="2"/>
      <c r="E582" s="93" t="s">
        <v>793</v>
      </c>
      <c r="F582" s="133">
        <f>F583+F584+F585</f>
        <v>1146.3999999999999</v>
      </c>
    </row>
    <row r="583" spans="1:6" s="21" customFormat="1" ht="15" x14ac:dyDescent="0.2">
      <c r="A583" s="70">
        <v>572</v>
      </c>
      <c r="B583" s="54">
        <v>709</v>
      </c>
      <c r="C583" s="129" t="s">
        <v>792</v>
      </c>
      <c r="D583" s="4" t="s">
        <v>44</v>
      </c>
      <c r="E583" s="92" t="s">
        <v>45</v>
      </c>
      <c r="F583" s="135">
        <v>991.9</v>
      </c>
    </row>
    <row r="584" spans="1:6" s="21" customFormat="1" ht="15" x14ac:dyDescent="0.2">
      <c r="A584" s="70">
        <v>573</v>
      </c>
      <c r="B584" s="54">
        <v>709</v>
      </c>
      <c r="C584" s="129" t="s">
        <v>792</v>
      </c>
      <c r="D584" s="4" t="s">
        <v>50</v>
      </c>
      <c r="E584" s="92" t="s">
        <v>81</v>
      </c>
      <c r="F584" s="135">
        <v>100.2</v>
      </c>
    </row>
    <row r="585" spans="1:6" s="21" customFormat="1" ht="15" x14ac:dyDescent="0.2">
      <c r="A585" s="70">
        <v>574</v>
      </c>
      <c r="B585" s="54">
        <v>709</v>
      </c>
      <c r="C585" s="129" t="s">
        <v>792</v>
      </c>
      <c r="D585" s="4" t="s">
        <v>90</v>
      </c>
      <c r="E585" s="92" t="s">
        <v>91</v>
      </c>
      <c r="F585" s="135">
        <v>54.3</v>
      </c>
    </row>
    <row r="586" spans="1:6" s="21" customFormat="1" ht="38.25" x14ac:dyDescent="0.25">
      <c r="A586" s="70">
        <v>575</v>
      </c>
      <c r="B586" s="53">
        <v>709</v>
      </c>
      <c r="C586" s="128" t="s">
        <v>794</v>
      </c>
      <c r="D586" s="2"/>
      <c r="E586" s="86" t="s">
        <v>795</v>
      </c>
      <c r="F586" s="133">
        <f>F587</f>
        <v>20.9</v>
      </c>
    </row>
    <row r="587" spans="1:6" s="21" customFormat="1" ht="15" x14ac:dyDescent="0.2">
      <c r="A587" s="70">
        <v>576</v>
      </c>
      <c r="B587" s="54">
        <v>709</v>
      </c>
      <c r="C587" s="129" t="s">
        <v>794</v>
      </c>
      <c r="D587" s="4" t="s">
        <v>50</v>
      </c>
      <c r="E587" s="92" t="s">
        <v>81</v>
      </c>
      <c r="F587" s="135">
        <v>20.9</v>
      </c>
    </row>
    <row r="588" spans="1:6" ht="17.100000000000001" customHeight="1" x14ac:dyDescent="0.25">
      <c r="A588" s="70">
        <v>577</v>
      </c>
      <c r="B588" s="53">
        <v>800</v>
      </c>
      <c r="C588" s="2"/>
      <c r="D588" s="4"/>
      <c r="E588" s="91" t="s">
        <v>40</v>
      </c>
      <c r="F588" s="133">
        <f>F589+F637</f>
        <v>229475.99999999997</v>
      </c>
    </row>
    <row r="589" spans="1:6" s="21" customFormat="1" ht="15.75" x14ac:dyDescent="0.25">
      <c r="A589" s="70">
        <v>578</v>
      </c>
      <c r="B589" s="53">
        <v>801</v>
      </c>
      <c r="C589" s="2"/>
      <c r="D589" s="2"/>
      <c r="E589" s="86" t="s">
        <v>23</v>
      </c>
      <c r="F589" s="133">
        <f>F590+F624</f>
        <v>195612.79999999996</v>
      </c>
    </row>
    <row r="590" spans="1:6" s="21" customFormat="1" ht="25.5" x14ac:dyDescent="0.25">
      <c r="A590" s="70">
        <v>579</v>
      </c>
      <c r="B590" s="53">
        <v>801</v>
      </c>
      <c r="C590" s="2" t="s">
        <v>209</v>
      </c>
      <c r="D590" s="2"/>
      <c r="E590" s="93" t="s">
        <v>577</v>
      </c>
      <c r="F590" s="133">
        <f>F591</f>
        <v>193910.39999999997</v>
      </c>
    </row>
    <row r="591" spans="1:6" ht="15.75" x14ac:dyDescent="0.25">
      <c r="A591" s="70">
        <v>580</v>
      </c>
      <c r="B591" s="53">
        <v>801</v>
      </c>
      <c r="C591" s="10" t="s">
        <v>208</v>
      </c>
      <c r="D591" s="2"/>
      <c r="E591" s="93" t="s">
        <v>105</v>
      </c>
      <c r="F591" s="133">
        <f>F592+F594+F596+F598+F614+F607+F605+F616+F618+F602+F622+F612+F620+F609</f>
        <v>193910.39999999997</v>
      </c>
    </row>
    <row r="592" spans="1:6" ht="25.5" x14ac:dyDescent="0.25">
      <c r="A592" s="70">
        <v>581</v>
      </c>
      <c r="B592" s="1">
        <v>801</v>
      </c>
      <c r="C592" s="2" t="s">
        <v>607</v>
      </c>
      <c r="D592" s="2"/>
      <c r="E592" s="86" t="s">
        <v>152</v>
      </c>
      <c r="F592" s="133">
        <f>F593</f>
        <v>32687.200000000001</v>
      </c>
    </row>
    <row r="593" spans="1:6" ht="15" x14ac:dyDescent="0.2">
      <c r="A593" s="70">
        <v>582</v>
      </c>
      <c r="B593" s="54">
        <v>801</v>
      </c>
      <c r="C593" s="4" t="s">
        <v>607</v>
      </c>
      <c r="D593" s="4" t="s">
        <v>90</v>
      </c>
      <c r="E593" s="92" t="s">
        <v>91</v>
      </c>
      <c r="F593" s="134">
        <v>32687.200000000001</v>
      </c>
    </row>
    <row r="594" spans="1:6" ht="30" customHeight="1" x14ac:dyDescent="0.25">
      <c r="A594" s="70">
        <v>583</v>
      </c>
      <c r="B594" s="1">
        <v>801</v>
      </c>
      <c r="C594" s="2" t="s">
        <v>207</v>
      </c>
      <c r="D594" s="2"/>
      <c r="E594" s="86" t="s">
        <v>153</v>
      </c>
      <c r="F594" s="133">
        <f>F595</f>
        <v>29238.7</v>
      </c>
    </row>
    <row r="595" spans="1:6" ht="16.5" customHeight="1" x14ac:dyDescent="0.2">
      <c r="A595" s="70">
        <v>584</v>
      </c>
      <c r="B595" s="54">
        <v>801</v>
      </c>
      <c r="C595" s="4" t="s">
        <v>207</v>
      </c>
      <c r="D595" s="4" t="s">
        <v>85</v>
      </c>
      <c r="E595" s="92" t="s">
        <v>86</v>
      </c>
      <c r="F595" s="134">
        <v>29238.7</v>
      </c>
    </row>
    <row r="596" spans="1:6" ht="25.5" x14ac:dyDescent="0.25">
      <c r="A596" s="70">
        <v>585</v>
      </c>
      <c r="B596" s="1">
        <v>801</v>
      </c>
      <c r="C596" s="2" t="s">
        <v>210</v>
      </c>
      <c r="D596" s="2"/>
      <c r="E596" s="86" t="s">
        <v>154</v>
      </c>
      <c r="F596" s="133">
        <f>F597</f>
        <v>107802.7</v>
      </c>
    </row>
    <row r="597" spans="1:6" ht="14.25" customHeight="1" x14ac:dyDescent="0.2">
      <c r="A597" s="70">
        <v>586</v>
      </c>
      <c r="B597" s="54">
        <v>801</v>
      </c>
      <c r="C597" s="4" t="s">
        <v>210</v>
      </c>
      <c r="D597" s="4" t="s">
        <v>85</v>
      </c>
      <c r="E597" s="92" t="s">
        <v>86</v>
      </c>
      <c r="F597" s="134">
        <v>107802.7</v>
      </c>
    </row>
    <row r="598" spans="1:6" ht="14.25" customHeight="1" x14ac:dyDescent="0.25">
      <c r="A598" s="70">
        <v>587</v>
      </c>
      <c r="B598" s="1">
        <v>801</v>
      </c>
      <c r="C598" s="2" t="s">
        <v>608</v>
      </c>
      <c r="D598" s="2"/>
      <c r="E598" s="86" t="s">
        <v>38</v>
      </c>
      <c r="F598" s="133">
        <f>F599+F600+F601</f>
        <v>1189.5999999999999</v>
      </c>
    </row>
    <row r="599" spans="1:6" ht="25.5" x14ac:dyDescent="0.2">
      <c r="A599" s="70">
        <v>588</v>
      </c>
      <c r="B599" s="54">
        <v>801</v>
      </c>
      <c r="C599" s="4" t="s">
        <v>608</v>
      </c>
      <c r="D599" s="4" t="s">
        <v>78</v>
      </c>
      <c r="E599" s="92" t="s">
        <v>77</v>
      </c>
      <c r="F599" s="134">
        <v>760</v>
      </c>
    </row>
    <row r="600" spans="1:6" ht="15" x14ac:dyDescent="0.2">
      <c r="A600" s="70">
        <v>589</v>
      </c>
      <c r="B600" s="54">
        <v>801</v>
      </c>
      <c r="C600" s="4" t="s">
        <v>608</v>
      </c>
      <c r="D600" s="4" t="s">
        <v>85</v>
      </c>
      <c r="E600" s="92" t="s">
        <v>86</v>
      </c>
      <c r="F600" s="134">
        <f>295+100-10.4</f>
        <v>384.6</v>
      </c>
    </row>
    <row r="601" spans="1:6" ht="15" x14ac:dyDescent="0.2">
      <c r="A601" s="70">
        <v>590</v>
      </c>
      <c r="B601" s="54">
        <v>801</v>
      </c>
      <c r="C601" s="4" t="s">
        <v>608</v>
      </c>
      <c r="D601" s="4" t="s">
        <v>90</v>
      </c>
      <c r="E601" s="92" t="s">
        <v>91</v>
      </c>
      <c r="F601" s="134">
        <f>45</f>
        <v>45</v>
      </c>
    </row>
    <row r="602" spans="1:6" ht="51" x14ac:dyDescent="0.25">
      <c r="A602" s="70">
        <v>591</v>
      </c>
      <c r="B602" s="1">
        <v>801</v>
      </c>
      <c r="C602" s="2" t="s">
        <v>212</v>
      </c>
      <c r="D602" s="4"/>
      <c r="E602" s="86" t="s">
        <v>373</v>
      </c>
      <c r="F602" s="133">
        <f>F603+F604</f>
        <v>5288.8</v>
      </c>
    </row>
    <row r="603" spans="1:6" ht="15" x14ac:dyDescent="0.2">
      <c r="A603" s="70">
        <v>592</v>
      </c>
      <c r="B603" s="54">
        <v>801</v>
      </c>
      <c r="C603" s="4" t="s">
        <v>212</v>
      </c>
      <c r="D603" s="4" t="s">
        <v>85</v>
      </c>
      <c r="E603" s="92" t="s">
        <v>86</v>
      </c>
      <c r="F603" s="134">
        <v>4173.1000000000004</v>
      </c>
    </row>
    <row r="604" spans="1:6" ht="15" x14ac:dyDescent="0.2">
      <c r="A604" s="70">
        <v>593</v>
      </c>
      <c r="B604" s="54">
        <v>801</v>
      </c>
      <c r="C604" s="4" t="s">
        <v>212</v>
      </c>
      <c r="D604" s="4" t="s">
        <v>90</v>
      </c>
      <c r="E604" s="92" t="s">
        <v>91</v>
      </c>
      <c r="F604" s="134">
        <v>1115.7</v>
      </c>
    </row>
    <row r="605" spans="1:6" ht="76.5" x14ac:dyDescent="0.25">
      <c r="A605" s="70">
        <v>594</v>
      </c>
      <c r="B605" s="88">
        <v>801</v>
      </c>
      <c r="C605" s="10" t="s">
        <v>641</v>
      </c>
      <c r="D605" s="2"/>
      <c r="E605" s="93" t="s">
        <v>570</v>
      </c>
      <c r="F605" s="133">
        <f>F606</f>
        <v>175</v>
      </c>
    </row>
    <row r="606" spans="1:6" ht="15" x14ac:dyDescent="0.2">
      <c r="A606" s="70">
        <v>595</v>
      </c>
      <c r="B606" s="89">
        <v>801</v>
      </c>
      <c r="C606" s="12" t="s">
        <v>641</v>
      </c>
      <c r="D606" s="4" t="s">
        <v>85</v>
      </c>
      <c r="E606" s="92" t="s">
        <v>86</v>
      </c>
      <c r="F606" s="135">
        <v>175</v>
      </c>
    </row>
    <row r="607" spans="1:6" ht="38.25" x14ac:dyDescent="0.25">
      <c r="A607" s="70">
        <v>596</v>
      </c>
      <c r="B607" s="88">
        <v>801</v>
      </c>
      <c r="C607" s="10" t="s">
        <v>568</v>
      </c>
      <c r="D607" s="2"/>
      <c r="E607" s="93" t="s">
        <v>643</v>
      </c>
      <c r="F607" s="133">
        <f>F608</f>
        <v>200</v>
      </c>
    </row>
    <row r="608" spans="1:6" ht="15" x14ac:dyDescent="0.2">
      <c r="A608" s="70">
        <v>597</v>
      </c>
      <c r="B608" s="89">
        <v>801</v>
      </c>
      <c r="C608" s="12" t="s">
        <v>568</v>
      </c>
      <c r="D608" s="4" t="s">
        <v>90</v>
      </c>
      <c r="E608" s="92" t="s">
        <v>91</v>
      </c>
      <c r="F608" s="135">
        <v>200</v>
      </c>
    </row>
    <row r="609" spans="1:6" ht="51" x14ac:dyDescent="0.25">
      <c r="A609" s="70">
        <v>598</v>
      </c>
      <c r="B609" s="88">
        <v>801</v>
      </c>
      <c r="C609" s="10" t="s">
        <v>799</v>
      </c>
      <c r="D609" s="4"/>
      <c r="E609" s="86" t="s">
        <v>798</v>
      </c>
      <c r="F609" s="133">
        <f>F610+F611</f>
        <v>3023</v>
      </c>
    </row>
    <row r="610" spans="1:6" ht="15" x14ac:dyDescent="0.2">
      <c r="A610" s="70">
        <v>599</v>
      </c>
      <c r="B610" s="89">
        <v>801</v>
      </c>
      <c r="C610" s="12" t="s">
        <v>799</v>
      </c>
      <c r="D610" s="4" t="s">
        <v>85</v>
      </c>
      <c r="E610" s="92" t="s">
        <v>86</v>
      </c>
      <c r="F610" s="135">
        <v>1123</v>
      </c>
    </row>
    <row r="611" spans="1:6" ht="15" x14ac:dyDescent="0.2">
      <c r="A611" s="70">
        <v>600</v>
      </c>
      <c r="B611" s="89">
        <v>801</v>
      </c>
      <c r="C611" s="12" t="s">
        <v>799</v>
      </c>
      <c r="D611" s="4" t="s">
        <v>90</v>
      </c>
      <c r="E611" s="92" t="s">
        <v>91</v>
      </c>
      <c r="F611" s="135">
        <v>1900</v>
      </c>
    </row>
    <row r="612" spans="1:6" ht="51" x14ac:dyDescent="0.25">
      <c r="A612" s="70">
        <v>601</v>
      </c>
      <c r="B612" s="88">
        <v>801</v>
      </c>
      <c r="C612" s="10" t="s">
        <v>732</v>
      </c>
      <c r="D612" s="4"/>
      <c r="E612" s="86" t="s">
        <v>733</v>
      </c>
      <c r="F612" s="133">
        <f>F613</f>
        <v>12289.3</v>
      </c>
    </row>
    <row r="613" spans="1:6" ht="15" x14ac:dyDescent="0.2">
      <c r="A613" s="70">
        <v>602</v>
      </c>
      <c r="B613" s="89">
        <v>801</v>
      </c>
      <c r="C613" s="12" t="s">
        <v>732</v>
      </c>
      <c r="D613" s="4" t="s">
        <v>85</v>
      </c>
      <c r="E613" s="92" t="s">
        <v>86</v>
      </c>
      <c r="F613" s="135">
        <v>12289.3</v>
      </c>
    </row>
    <row r="614" spans="1:6" ht="25.5" x14ac:dyDescent="0.25">
      <c r="A614" s="70">
        <v>603</v>
      </c>
      <c r="B614" s="88">
        <v>801</v>
      </c>
      <c r="C614" s="10" t="s">
        <v>450</v>
      </c>
      <c r="D614" s="31"/>
      <c r="E614" s="86" t="s">
        <v>620</v>
      </c>
      <c r="F614" s="133">
        <f>F615</f>
        <v>370</v>
      </c>
    </row>
    <row r="615" spans="1:6" ht="15" x14ac:dyDescent="0.2">
      <c r="A615" s="70">
        <v>604</v>
      </c>
      <c r="B615" s="89">
        <v>801</v>
      </c>
      <c r="C615" s="12" t="s">
        <v>450</v>
      </c>
      <c r="D615" s="4" t="s">
        <v>85</v>
      </c>
      <c r="E615" s="92" t="s">
        <v>86</v>
      </c>
      <c r="F615" s="135">
        <f>296+74</f>
        <v>370</v>
      </c>
    </row>
    <row r="616" spans="1:6" ht="80.099999999999994" customHeight="1" x14ac:dyDescent="0.25">
      <c r="A616" s="70">
        <v>605</v>
      </c>
      <c r="B616" s="88">
        <v>801</v>
      </c>
      <c r="C616" s="10" t="s">
        <v>642</v>
      </c>
      <c r="D616" s="2"/>
      <c r="E616" s="93" t="s">
        <v>601</v>
      </c>
      <c r="F616" s="133">
        <f>F617</f>
        <v>43.8</v>
      </c>
    </row>
    <row r="617" spans="1:6" ht="15" x14ac:dyDescent="0.2">
      <c r="A617" s="70">
        <v>606</v>
      </c>
      <c r="B617" s="89">
        <v>801</v>
      </c>
      <c r="C617" s="12" t="s">
        <v>642</v>
      </c>
      <c r="D617" s="4" t="s">
        <v>85</v>
      </c>
      <c r="E617" s="92" t="s">
        <v>86</v>
      </c>
      <c r="F617" s="134">
        <v>43.8</v>
      </c>
    </row>
    <row r="618" spans="1:6" ht="51" x14ac:dyDescent="0.2">
      <c r="A618" s="70">
        <v>607</v>
      </c>
      <c r="B618" s="88">
        <v>801</v>
      </c>
      <c r="C618" s="10" t="s">
        <v>599</v>
      </c>
      <c r="D618" s="2"/>
      <c r="E618" s="93" t="s">
        <v>600</v>
      </c>
      <c r="F618" s="134">
        <f>F619</f>
        <v>50</v>
      </c>
    </row>
    <row r="619" spans="1:6" ht="15" x14ac:dyDescent="0.2">
      <c r="A619" s="70">
        <v>608</v>
      </c>
      <c r="B619" s="89">
        <v>801</v>
      </c>
      <c r="C619" s="12" t="s">
        <v>599</v>
      </c>
      <c r="D619" s="4" t="s">
        <v>90</v>
      </c>
      <c r="E619" s="92" t="s">
        <v>91</v>
      </c>
      <c r="F619" s="134">
        <v>50</v>
      </c>
    </row>
    <row r="620" spans="1:6" ht="63.75" x14ac:dyDescent="0.25">
      <c r="A620" s="70">
        <v>609</v>
      </c>
      <c r="B620" s="88">
        <v>801</v>
      </c>
      <c r="C620" s="10" t="s">
        <v>734</v>
      </c>
      <c r="D620" s="4"/>
      <c r="E620" s="86" t="s">
        <v>735</v>
      </c>
      <c r="F620" s="133">
        <f>F621</f>
        <v>1365.5</v>
      </c>
    </row>
    <row r="621" spans="1:6" ht="15" x14ac:dyDescent="0.2">
      <c r="A621" s="70">
        <v>610</v>
      </c>
      <c r="B621" s="89">
        <v>801</v>
      </c>
      <c r="C621" s="12" t="s">
        <v>734</v>
      </c>
      <c r="D621" s="4" t="s">
        <v>85</v>
      </c>
      <c r="E621" s="92" t="s">
        <v>86</v>
      </c>
      <c r="F621" s="134">
        <v>1365.5</v>
      </c>
    </row>
    <row r="622" spans="1:6" ht="38.25" x14ac:dyDescent="0.25">
      <c r="A622" s="70">
        <v>611</v>
      </c>
      <c r="B622" s="88">
        <v>801</v>
      </c>
      <c r="C622" s="10" t="s">
        <v>644</v>
      </c>
      <c r="D622" s="4"/>
      <c r="E622" s="86" t="s">
        <v>645</v>
      </c>
      <c r="F622" s="133">
        <f>F623</f>
        <v>186.79999999999998</v>
      </c>
    </row>
    <row r="623" spans="1:6" ht="15" x14ac:dyDescent="0.2">
      <c r="A623" s="70">
        <v>612</v>
      </c>
      <c r="B623" s="89">
        <v>801</v>
      </c>
      <c r="C623" s="12" t="s">
        <v>644</v>
      </c>
      <c r="D623" s="4" t="s">
        <v>90</v>
      </c>
      <c r="E623" s="92" t="s">
        <v>91</v>
      </c>
      <c r="F623" s="135">
        <f>168.1+42.1-23.4</f>
        <v>186.79999999999998</v>
      </c>
    </row>
    <row r="624" spans="1:6" ht="15.75" x14ac:dyDescent="0.25">
      <c r="A624" s="70">
        <v>613</v>
      </c>
      <c r="B624" s="88">
        <v>801</v>
      </c>
      <c r="C624" s="2" t="s">
        <v>189</v>
      </c>
      <c r="D624" s="2"/>
      <c r="E624" s="86" t="s">
        <v>156</v>
      </c>
      <c r="F624" s="133">
        <f>F625+F627+F629+F631+F633+F635</f>
        <v>1702.4</v>
      </c>
    </row>
    <row r="625" spans="1:6" ht="25.5" x14ac:dyDescent="0.25">
      <c r="A625" s="70">
        <v>614</v>
      </c>
      <c r="B625" s="88">
        <v>801</v>
      </c>
      <c r="C625" s="10" t="s">
        <v>771</v>
      </c>
      <c r="D625" s="4"/>
      <c r="E625" s="86" t="s">
        <v>772</v>
      </c>
      <c r="F625" s="133">
        <f>F626</f>
        <v>200</v>
      </c>
    </row>
    <row r="626" spans="1:6" ht="25.5" x14ac:dyDescent="0.2">
      <c r="A626" s="70">
        <v>615</v>
      </c>
      <c r="B626" s="89">
        <v>801</v>
      </c>
      <c r="C626" s="12" t="s">
        <v>771</v>
      </c>
      <c r="D626" s="4" t="s">
        <v>78</v>
      </c>
      <c r="E626" s="92" t="s">
        <v>77</v>
      </c>
      <c r="F626" s="134">
        <v>200</v>
      </c>
    </row>
    <row r="627" spans="1:6" ht="25.5" x14ac:dyDescent="0.25">
      <c r="A627" s="70">
        <v>616</v>
      </c>
      <c r="B627" s="88">
        <v>801</v>
      </c>
      <c r="C627" s="10" t="s">
        <v>773</v>
      </c>
      <c r="D627" s="4"/>
      <c r="E627" s="86" t="s">
        <v>774</v>
      </c>
      <c r="F627" s="133">
        <f>F628</f>
        <v>281.39999999999998</v>
      </c>
    </row>
    <row r="628" spans="1:6" ht="15" x14ac:dyDescent="0.2">
      <c r="A628" s="70">
        <v>617</v>
      </c>
      <c r="B628" s="89">
        <v>801</v>
      </c>
      <c r="C628" s="12" t="s">
        <v>773</v>
      </c>
      <c r="D628" s="4" t="s">
        <v>85</v>
      </c>
      <c r="E628" s="92" t="s">
        <v>86</v>
      </c>
      <c r="F628" s="134">
        <v>281.39999999999998</v>
      </c>
    </row>
    <row r="629" spans="1:6" ht="25.5" x14ac:dyDescent="0.25">
      <c r="A629" s="70">
        <v>618</v>
      </c>
      <c r="B629" s="88">
        <v>801</v>
      </c>
      <c r="C629" s="10" t="s">
        <v>775</v>
      </c>
      <c r="D629" s="4"/>
      <c r="E629" s="86" t="s">
        <v>776</v>
      </c>
      <c r="F629" s="133">
        <f>F630</f>
        <v>364.9</v>
      </c>
    </row>
    <row r="630" spans="1:6" ht="15" x14ac:dyDescent="0.2">
      <c r="A630" s="70">
        <v>619</v>
      </c>
      <c r="B630" s="89">
        <v>801</v>
      </c>
      <c r="C630" s="12" t="s">
        <v>775</v>
      </c>
      <c r="D630" s="4" t="s">
        <v>85</v>
      </c>
      <c r="E630" s="92" t="s">
        <v>86</v>
      </c>
      <c r="F630" s="134">
        <v>364.9</v>
      </c>
    </row>
    <row r="631" spans="1:6" ht="25.5" x14ac:dyDescent="0.25">
      <c r="A631" s="70">
        <v>620</v>
      </c>
      <c r="B631" s="88">
        <v>801</v>
      </c>
      <c r="C631" s="10" t="s">
        <v>777</v>
      </c>
      <c r="D631" s="4"/>
      <c r="E631" s="86" t="s">
        <v>778</v>
      </c>
      <c r="F631" s="133">
        <f>F632</f>
        <v>377.1</v>
      </c>
    </row>
    <row r="632" spans="1:6" ht="15" x14ac:dyDescent="0.2">
      <c r="A632" s="70">
        <v>621</v>
      </c>
      <c r="B632" s="89">
        <v>801</v>
      </c>
      <c r="C632" s="12" t="s">
        <v>777</v>
      </c>
      <c r="D632" s="4" t="s">
        <v>85</v>
      </c>
      <c r="E632" s="92" t="s">
        <v>86</v>
      </c>
      <c r="F632" s="134">
        <v>377.1</v>
      </c>
    </row>
    <row r="633" spans="1:6" ht="25.5" x14ac:dyDescent="0.25">
      <c r="A633" s="70">
        <v>622</v>
      </c>
      <c r="B633" s="88">
        <v>801</v>
      </c>
      <c r="C633" s="10" t="s">
        <v>779</v>
      </c>
      <c r="D633" s="4"/>
      <c r="E633" s="86" t="s">
        <v>780</v>
      </c>
      <c r="F633" s="133">
        <f>F634</f>
        <v>280</v>
      </c>
    </row>
    <row r="634" spans="1:6" ht="15" x14ac:dyDescent="0.2">
      <c r="A634" s="70">
        <v>623</v>
      </c>
      <c r="B634" s="89">
        <v>801</v>
      </c>
      <c r="C634" s="12" t="s">
        <v>779</v>
      </c>
      <c r="D634" s="4" t="s">
        <v>85</v>
      </c>
      <c r="E634" s="92" t="s">
        <v>86</v>
      </c>
      <c r="F634" s="134">
        <v>280</v>
      </c>
    </row>
    <row r="635" spans="1:6" ht="15.75" x14ac:dyDescent="0.25">
      <c r="A635" s="70">
        <v>624</v>
      </c>
      <c r="B635" s="88">
        <v>801</v>
      </c>
      <c r="C635" s="2" t="s">
        <v>741</v>
      </c>
      <c r="D635" s="4"/>
      <c r="E635" s="86" t="s">
        <v>787</v>
      </c>
      <c r="F635" s="133">
        <f>F636</f>
        <v>199</v>
      </c>
    </row>
    <row r="636" spans="1:6" ht="15" x14ac:dyDescent="0.2">
      <c r="A636" s="70">
        <v>625</v>
      </c>
      <c r="B636" s="89">
        <v>801</v>
      </c>
      <c r="C636" s="4" t="s">
        <v>741</v>
      </c>
      <c r="D636" s="4" t="s">
        <v>90</v>
      </c>
      <c r="E636" s="92" t="s">
        <v>91</v>
      </c>
      <c r="F636" s="134">
        <v>199</v>
      </c>
    </row>
    <row r="637" spans="1:6" ht="15.75" x14ac:dyDescent="0.25">
      <c r="A637" s="70">
        <v>626</v>
      </c>
      <c r="B637" s="90" t="s">
        <v>87</v>
      </c>
      <c r="C637" s="71" t="s">
        <v>88</v>
      </c>
      <c r="D637" s="71" t="s">
        <v>88</v>
      </c>
      <c r="E637" s="95" t="s">
        <v>89</v>
      </c>
      <c r="F637" s="133">
        <f>F638+F643</f>
        <v>33863.200000000004</v>
      </c>
    </row>
    <row r="638" spans="1:6" ht="25.5" x14ac:dyDescent="0.25">
      <c r="A638" s="70">
        <v>627</v>
      </c>
      <c r="B638" s="90" t="s">
        <v>87</v>
      </c>
      <c r="C638" s="2" t="s">
        <v>209</v>
      </c>
      <c r="D638" s="71"/>
      <c r="E638" s="93" t="s">
        <v>577</v>
      </c>
      <c r="F638" s="133">
        <f>F639</f>
        <v>33373.4</v>
      </c>
    </row>
    <row r="639" spans="1:6" ht="38.25" x14ac:dyDescent="0.25">
      <c r="A639" s="70">
        <v>628</v>
      </c>
      <c r="B639" s="53">
        <v>804</v>
      </c>
      <c r="C639" s="2" t="s">
        <v>214</v>
      </c>
      <c r="D639" s="2"/>
      <c r="E639" s="93" t="s">
        <v>602</v>
      </c>
      <c r="F639" s="133">
        <f>F640</f>
        <v>33373.4</v>
      </c>
    </row>
    <row r="640" spans="1:6" ht="25.5" x14ac:dyDescent="0.25">
      <c r="A640" s="70">
        <v>629</v>
      </c>
      <c r="B640" s="53">
        <v>804</v>
      </c>
      <c r="C640" s="2" t="s">
        <v>615</v>
      </c>
      <c r="D640" s="2"/>
      <c r="E640" s="86" t="s">
        <v>155</v>
      </c>
      <c r="F640" s="133">
        <f>F641+F642</f>
        <v>33373.4</v>
      </c>
    </row>
    <row r="641" spans="1:6" ht="15" x14ac:dyDescent="0.2">
      <c r="A641" s="70">
        <v>630</v>
      </c>
      <c r="B641" s="54">
        <v>804</v>
      </c>
      <c r="C641" s="4" t="s">
        <v>615</v>
      </c>
      <c r="D641" s="4" t="s">
        <v>44</v>
      </c>
      <c r="E641" s="92" t="s">
        <v>45</v>
      </c>
      <c r="F641" s="134">
        <v>31326.5</v>
      </c>
    </row>
    <row r="642" spans="1:6" ht="25.5" x14ac:dyDescent="0.2">
      <c r="A642" s="70">
        <v>631</v>
      </c>
      <c r="B642" s="54">
        <v>804</v>
      </c>
      <c r="C642" s="4" t="s">
        <v>615</v>
      </c>
      <c r="D642" s="4" t="s">
        <v>78</v>
      </c>
      <c r="E642" s="92" t="s">
        <v>77</v>
      </c>
      <c r="F642" s="134">
        <f>1916.5+130.4</f>
        <v>2046.9</v>
      </c>
    </row>
    <row r="643" spans="1:6" ht="15.75" x14ac:dyDescent="0.25">
      <c r="A643" s="70">
        <v>632</v>
      </c>
      <c r="B643" s="53">
        <v>804</v>
      </c>
      <c r="C643" s="2" t="s">
        <v>189</v>
      </c>
      <c r="D643" s="2"/>
      <c r="E643" s="86" t="s">
        <v>156</v>
      </c>
      <c r="F643" s="133">
        <f>F644+F646</f>
        <v>489.8</v>
      </c>
    </row>
    <row r="644" spans="1:6" ht="27.75" customHeight="1" x14ac:dyDescent="0.25">
      <c r="A644" s="70">
        <v>633</v>
      </c>
      <c r="B644" s="88">
        <v>804</v>
      </c>
      <c r="C644" s="83" t="s">
        <v>699</v>
      </c>
      <c r="D644" s="51"/>
      <c r="E644" s="86" t="s">
        <v>690</v>
      </c>
      <c r="F644" s="133">
        <f>F645</f>
        <v>260</v>
      </c>
    </row>
    <row r="645" spans="1:6" ht="15" x14ac:dyDescent="0.2">
      <c r="A645" s="70">
        <v>634</v>
      </c>
      <c r="B645" s="89">
        <v>804</v>
      </c>
      <c r="C645" s="124" t="s">
        <v>699</v>
      </c>
      <c r="D645" s="51" t="s">
        <v>90</v>
      </c>
      <c r="E645" s="92" t="s">
        <v>91</v>
      </c>
      <c r="F645" s="134">
        <f>261-1</f>
        <v>260</v>
      </c>
    </row>
    <row r="646" spans="1:6" ht="51" x14ac:dyDescent="0.25">
      <c r="A646" s="70">
        <v>635</v>
      </c>
      <c r="B646" s="53">
        <v>804</v>
      </c>
      <c r="C646" s="128" t="s">
        <v>792</v>
      </c>
      <c r="D646" s="2"/>
      <c r="E646" s="93" t="s">
        <v>793</v>
      </c>
      <c r="F646" s="133">
        <f>F647</f>
        <v>229.8</v>
      </c>
    </row>
    <row r="647" spans="1:6" ht="15" x14ac:dyDescent="0.2">
      <c r="A647" s="70">
        <v>636</v>
      </c>
      <c r="B647" s="54">
        <v>804</v>
      </c>
      <c r="C647" s="129" t="s">
        <v>792</v>
      </c>
      <c r="D647" s="4" t="s">
        <v>44</v>
      </c>
      <c r="E647" s="92" t="s">
        <v>45</v>
      </c>
      <c r="F647" s="135">
        <v>229.8</v>
      </c>
    </row>
    <row r="648" spans="1:6" s="21" customFormat="1" ht="15.75" x14ac:dyDescent="0.25">
      <c r="A648" s="70">
        <v>637</v>
      </c>
      <c r="B648" s="53">
        <v>1000</v>
      </c>
      <c r="C648" s="2"/>
      <c r="D648" s="2"/>
      <c r="E648" s="91" t="s">
        <v>24</v>
      </c>
      <c r="F648" s="133">
        <f>F649+F654+F703+F687</f>
        <v>163735.50000000003</v>
      </c>
    </row>
    <row r="649" spans="1:6" s="20" customFormat="1" ht="15.75" x14ac:dyDescent="0.25">
      <c r="A649" s="70">
        <v>638</v>
      </c>
      <c r="B649" s="53">
        <v>1001</v>
      </c>
      <c r="C649" s="2"/>
      <c r="D649" s="2"/>
      <c r="E649" s="86" t="s">
        <v>29</v>
      </c>
      <c r="F649" s="133">
        <f>F650</f>
        <v>20578.599999999999</v>
      </c>
    </row>
    <row r="650" spans="1:6" s="21" customFormat="1" ht="25.5" x14ac:dyDescent="0.25">
      <c r="A650" s="70">
        <v>639</v>
      </c>
      <c r="B650" s="53">
        <v>1001</v>
      </c>
      <c r="C650" s="2" t="s">
        <v>195</v>
      </c>
      <c r="D650" s="2"/>
      <c r="E650" s="93" t="s">
        <v>636</v>
      </c>
      <c r="F650" s="133">
        <f>F651</f>
        <v>20578.599999999999</v>
      </c>
    </row>
    <row r="651" spans="1:6" s="21" customFormat="1" ht="25.5" x14ac:dyDescent="0.25">
      <c r="A651" s="70">
        <v>640</v>
      </c>
      <c r="B651" s="53">
        <v>1001</v>
      </c>
      <c r="C651" s="2" t="s">
        <v>303</v>
      </c>
      <c r="D651" s="2" t="s">
        <v>545</v>
      </c>
      <c r="E651" s="93" t="s">
        <v>157</v>
      </c>
      <c r="F651" s="133">
        <f>F652</f>
        <v>20578.599999999999</v>
      </c>
    </row>
    <row r="652" spans="1:6" s="21" customFormat="1" ht="51" x14ac:dyDescent="0.25">
      <c r="A652" s="70">
        <v>641</v>
      </c>
      <c r="B652" s="53">
        <v>1001</v>
      </c>
      <c r="C652" s="2" t="s">
        <v>304</v>
      </c>
      <c r="D652" s="2"/>
      <c r="E652" s="86" t="s">
        <v>158</v>
      </c>
      <c r="F652" s="133">
        <f>F653</f>
        <v>20578.599999999999</v>
      </c>
    </row>
    <row r="653" spans="1:6" s="21" customFormat="1" ht="25.5" x14ac:dyDescent="0.2">
      <c r="A653" s="70">
        <v>642</v>
      </c>
      <c r="B653" s="54">
        <v>1001</v>
      </c>
      <c r="C653" s="4" t="s">
        <v>304</v>
      </c>
      <c r="D653" s="12" t="s">
        <v>48</v>
      </c>
      <c r="E653" s="92" t="s">
        <v>49</v>
      </c>
      <c r="F653" s="134">
        <f>18600+1978.6</f>
        <v>20578.599999999999</v>
      </c>
    </row>
    <row r="654" spans="1:6" ht="15.75" x14ac:dyDescent="0.25">
      <c r="A654" s="70">
        <v>643</v>
      </c>
      <c r="B654" s="53">
        <v>1003</v>
      </c>
      <c r="C654" s="2"/>
      <c r="D654" s="2"/>
      <c r="E654" s="86" t="s">
        <v>26</v>
      </c>
      <c r="F654" s="133">
        <f>F655+F682+F674</f>
        <v>130690.80000000002</v>
      </c>
    </row>
    <row r="655" spans="1:6" s="21" customFormat="1" ht="25.5" x14ac:dyDescent="0.25">
      <c r="A655" s="70">
        <v>644</v>
      </c>
      <c r="B655" s="53">
        <v>1003</v>
      </c>
      <c r="C655" s="2" t="s">
        <v>195</v>
      </c>
      <c r="D655" s="2"/>
      <c r="E655" s="93" t="s">
        <v>636</v>
      </c>
      <c r="F655" s="133">
        <f>F656</f>
        <v>125966.00000000001</v>
      </c>
    </row>
    <row r="656" spans="1:6" ht="38.25" x14ac:dyDescent="0.25">
      <c r="A656" s="70">
        <v>645</v>
      </c>
      <c r="B656" s="53">
        <v>1003</v>
      </c>
      <c r="C656" s="2" t="s">
        <v>194</v>
      </c>
      <c r="D656" s="2"/>
      <c r="E656" s="93" t="s">
        <v>166</v>
      </c>
      <c r="F656" s="133">
        <f>F657+F660+F663+F668+F670+F672+F666</f>
        <v>125966.00000000001</v>
      </c>
    </row>
    <row r="657" spans="1:6" ht="38.1" customHeight="1" x14ac:dyDescent="0.25">
      <c r="A657" s="70">
        <v>646</v>
      </c>
      <c r="B657" s="53">
        <v>1003</v>
      </c>
      <c r="C657" s="10" t="s">
        <v>193</v>
      </c>
      <c r="D657" s="2"/>
      <c r="E657" s="86" t="s">
        <v>539</v>
      </c>
      <c r="F657" s="133">
        <f>F659+F658</f>
        <v>10640.6</v>
      </c>
    </row>
    <row r="658" spans="1:6" ht="25.5" x14ac:dyDescent="0.2">
      <c r="A658" s="70">
        <v>647</v>
      </c>
      <c r="B658" s="54">
        <v>1003</v>
      </c>
      <c r="C658" s="4" t="s">
        <v>193</v>
      </c>
      <c r="D658" s="4" t="s">
        <v>78</v>
      </c>
      <c r="E658" s="92" t="s">
        <v>77</v>
      </c>
      <c r="F658" s="135">
        <v>190</v>
      </c>
    </row>
    <row r="659" spans="1:6" ht="25.5" x14ac:dyDescent="0.2">
      <c r="A659" s="70">
        <v>648</v>
      </c>
      <c r="B659" s="54">
        <v>1003</v>
      </c>
      <c r="C659" s="4" t="s">
        <v>193</v>
      </c>
      <c r="D659" s="4" t="s">
        <v>48</v>
      </c>
      <c r="E659" s="92" t="s">
        <v>49</v>
      </c>
      <c r="F659" s="135">
        <v>10450.6</v>
      </c>
    </row>
    <row r="660" spans="1:6" ht="43.5" customHeight="1" x14ac:dyDescent="0.25">
      <c r="A660" s="70">
        <v>649</v>
      </c>
      <c r="B660" s="53">
        <v>1003</v>
      </c>
      <c r="C660" s="2" t="s">
        <v>196</v>
      </c>
      <c r="D660" s="2"/>
      <c r="E660" s="86" t="s">
        <v>540</v>
      </c>
      <c r="F660" s="133">
        <f>F662+F661</f>
        <v>103114.5</v>
      </c>
    </row>
    <row r="661" spans="1:6" ht="25.5" x14ac:dyDescent="0.2">
      <c r="A661" s="70">
        <v>650</v>
      </c>
      <c r="B661" s="54">
        <v>1003</v>
      </c>
      <c r="C661" s="4" t="s">
        <v>196</v>
      </c>
      <c r="D661" s="4" t="s">
        <v>78</v>
      </c>
      <c r="E661" s="92" t="s">
        <v>77</v>
      </c>
      <c r="F661" s="135">
        <v>1490</v>
      </c>
    </row>
    <row r="662" spans="1:6" s="21" customFormat="1" ht="25.5" x14ac:dyDescent="0.2">
      <c r="A662" s="70">
        <v>651</v>
      </c>
      <c r="B662" s="54">
        <v>1003</v>
      </c>
      <c r="C662" s="4" t="s">
        <v>196</v>
      </c>
      <c r="D662" s="4" t="s">
        <v>48</v>
      </c>
      <c r="E662" s="92" t="s">
        <v>49</v>
      </c>
      <c r="F662" s="135">
        <v>101624.5</v>
      </c>
    </row>
    <row r="663" spans="1:6" ht="41.1" customHeight="1" x14ac:dyDescent="0.25">
      <c r="A663" s="70">
        <v>652</v>
      </c>
      <c r="B663" s="53">
        <v>1003</v>
      </c>
      <c r="C663" s="10" t="s">
        <v>197</v>
      </c>
      <c r="D663" s="2"/>
      <c r="E663" s="86" t="s">
        <v>533</v>
      </c>
      <c r="F663" s="133">
        <f>F665+F664</f>
        <v>11377.5</v>
      </c>
    </row>
    <row r="664" spans="1:6" ht="25.5" x14ac:dyDescent="0.2">
      <c r="A664" s="70">
        <v>653</v>
      </c>
      <c r="B664" s="54">
        <v>1003</v>
      </c>
      <c r="C664" s="4" t="s">
        <v>197</v>
      </c>
      <c r="D664" s="4" t="s">
        <v>78</v>
      </c>
      <c r="E664" s="92" t="s">
        <v>77</v>
      </c>
      <c r="F664" s="135">
        <f>147.5+14.5</f>
        <v>162</v>
      </c>
    </row>
    <row r="665" spans="1:6" s="21" customFormat="1" ht="25.5" x14ac:dyDescent="0.2">
      <c r="A665" s="70">
        <v>654</v>
      </c>
      <c r="B665" s="54">
        <v>1003</v>
      </c>
      <c r="C665" s="4" t="s">
        <v>197</v>
      </c>
      <c r="D665" s="4" t="s">
        <v>48</v>
      </c>
      <c r="E665" s="92" t="s">
        <v>49</v>
      </c>
      <c r="F665" s="135">
        <f>9835+1380.5</f>
        <v>11215.5</v>
      </c>
    </row>
    <row r="666" spans="1:6" s="21" customFormat="1" ht="51" x14ac:dyDescent="0.25">
      <c r="A666" s="70">
        <v>655</v>
      </c>
      <c r="B666" s="53">
        <v>1003</v>
      </c>
      <c r="C666" s="10" t="s">
        <v>803</v>
      </c>
      <c r="D666" s="2"/>
      <c r="E666" s="93" t="s">
        <v>809</v>
      </c>
      <c r="F666" s="133">
        <f>F667</f>
        <v>643.29999999999995</v>
      </c>
    </row>
    <row r="667" spans="1:6" s="21" customFormat="1" ht="25.5" x14ac:dyDescent="0.2">
      <c r="A667" s="70">
        <v>656</v>
      </c>
      <c r="B667" s="54">
        <v>1003</v>
      </c>
      <c r="C667" s="4" t="s">
        <v>803</v>
      </c>
      <c r="D667" s="4" t="s">
        <v>48</v>
      </c>
      <c r="E667" s="92" t="s">
        <v>49</v>
      </c>
      <c r="F667" s="135">
        <f>503.3+140</f>
        <v>643.29999999999995</v>
      </c>
    </row>
    <row r="668" spans="1:6" s="21" customFormat="1" ht="38.25" x14ac:dyDescent="0.25">
      <c r="A668" s="70">
        <v>657</v>
      </c>
      <c r="B668" s="53">
        <v>1003</v>
      </c>
      <c r="C668" s="31" t="s">
        <v>305</v>
      </c>
      <c r="D668" s="2"/>
      <c r="E668" s="86" t="s">
        <v>179</v>
      </c>
      <c r="F668" s="133">
        <f>F669</f>
        <v>150</v>
      </c>
    </row>
    <row r="669" spans="1:6" s="21" customFormat="1" ht="25.5" x14ac:dyDescent="0.2">
      <c r="A669" s="70">
        <v>658</v>
      </c>
      <c r="B669" s="54">
        <v>1003</v>
      </c>
      <c r="C669" s="51" t="s">
        <v>305</v>
      </c>
      <c r="D669" s="4" t="s">
        <v>48</v>
      </c>
      <c r="E669" s="92" t="s">
        <v>49</v>
      </c>
      <c r="F669" s="134">
        <v>150</v>
      </c>
    </row>
    <row r="670" spans="1:6" s="21" customFormat="1" ht="38.25" x14ac:dyDescent="0.25">
      <c r="A670" s="70">
        <v>659</v>
      </c>
      <c r="B670" s="53">
        <v>1003</v>
      </c>
      <c r="C670" s="2" t="s">
        <v>306</v>
      </c>
      <c r="D670" s="2"/>
      <c r="E670" s="86" t="s">
        <v>76</v>
      </c>
      <c r="F670" s="133">
        <f>F671</f>
        <v>5</v>
      </c>
    </row>
    <row r="671" spans="1:6" ht="38.25" x14ac:dyDescent="0.2">
      <c r="A671" s="70">
        <v>660</v>
      </c>
      <c r="B671" s="54">
        <v>1003</v>
      </c>
      <c r="C671" s="4" t="s">
        <v>306</v>
      </c>
      <c r="D671" s="4" t="s">
        <v>56</v>
      </c>
      <c r="E671" s="92" t="s">
        <v>516</v>
      </c>
      <c r="F671" s="134">
        <v>5</v>
      </c>
    </row>
    <row r="672" spans="1:6" ht="63.75" x14ac:dyDescent="0.25">
      <c r="A672" s="70">
        <v>661</v>
      </c>
      <c r="B672" s="1">
        <v>1003</v>
      </c>
      <c r="C672" s="2" t="s">
        <v>365</v>
      </c>
      <c r="D672" s="4"/>
      <c r="E672" s="5" t="s">
        <v>619</v>
      </c>
      <c r="F672" s="133">
        <f>F673</f>
        <v>35.1</v>
      </c>
    </row>
    <row r="673" spans="1:6" ht="26.25" customHeight="1" x14ac:dyDescent="0.2">
      <c r="A673" s="70">
        <v>662</v>
      </c>
      <c r="B673" s="3">
        <v>1003</v>
      </c>
      <c r="C673" s="4" t="s">
        <v>365</v>
      </c>
      <c r="D673" s="4" t="s">
        <v>48</v>
      </c>
      <c r="E673" s="92" t="s">
        <v>49</v>
      </c>
      <c r="F673" s="135">
        <v>35.1</v>
      </c>
    </row>
    <row r="674" spans="1:6" ht="26.25" customHeight="1" x14ac:dyDescent="0.25">
      <c r="A674" s="70">
        <v>663</v>
      </c>
      <c r="B674" s="53">
        <v>1003</v>
      </c>
      <c r="C674" s="2" t="s">
        <v>201</v>
      </c>
      <c r="D674" s="2"/>
      <c r="E674" s="86" t="s">
        <v>627</v>
      </c>
      <c r="F674" s="133">
        <f>F675</f>
        <v>1888.6000000000001</v>
      </c>
    </row>
    <row r="675" spans="1:6" ht="25.5" x14ac:dyDescent="0.25">
      <c r="A675" s="70">
        <v>664</v>
      </c>
      <c r="B675" s="53">
        <v>1003</v>
      </c>
      <c r="C675" s="2" t="s">
        <v>278</v>
      </c>
      <c r="D675" s="2"/>
      <c r="E675" s="86" t="s">
        <v>481</v>
      </c>
      <c r="F675" s="133">
        <f>F676+F678+F680</f>
        <v>1888.6000000000001</v>
      </c>
    </row>
    <row r="676" spans="1:6" ht="25.5" x14ac:dyDescent="0.25">
      <c r="A676" s="70">
        <v>665</v>
      </c>
      <c r="B676" s="53">
        <v>1003</v>
      </c>
      <c r="C676" s="2" t="s">
        <v>613</v>
      </c>
      <c r="D676" s="2"/>
      <c r="E676" s="86" t="s">
        <v>523</v>
      </c>
      <c r="F676" s="133">
        <f>F677</f>
        <v>381</v>
      </c>
    </row>
    <row r="677" spans="1:6" ht="26.1" customHeight="1" x14ac:dyDescent="0.2">
      <c r="A677" s="70">
        <v>666</v>
      </c>
      <c r="B677" s="54">
        <v>1003</v>
      </c>
      <c r="C677" s="4" t="s">
        <v>613</v>
      </c>
      <c r="D677" s="4" t="s">
        <v>48</v>
      </c>
      <c r="E677" s="92" t="s">
        <v>49</v>
      </c>
      <c r="F677" s="134">
        <f>1181-800</f>
        <v>381</v>
      </c>
    </row>
    <row r="678" spans="1:6" ht="32.1" customHeight="1" x14ac:dyDescent="0.25">
      <c r="A678" s="70">
        <v>667</v>
      </c>
      <c r="B678" s="53">
        <v>1003</v>
      </c>
      <c r="C678" s="2" t="s">
        <v>736</v>
      </c>
      <c r="D678" s="2"/>
      <c r="E678" s="86" t="s">
        <v>511</v>
      </c>
      <c r="F678" s="133">
        <f>F679</f>
        <v>1074.4000000000001</v>
      </c>
    </row>
    <row r="679" spans="1:6" ht="26.1" customHeight="1" x14ac:dyDescent="0.2">
      <c r="A679" s="70">
        <v>668</v>
      </c>
      <c r="B679" s="54">
        <v>1003</v>
      </c>
      <c r="C679" s="4" t="s">
        <v>736</v>
      </c>
      <c r="D679" s="4" t="s">
        <v>48</v>
      </c>
      <c r="E679" s="92" t="s">
        <v>49</v>
      </c>
      <c r="F679" s="135">
        <v>1074.4000000000001</v>
      </c>
    </row>
    <row r="680" spans="1:6" ht="26.1" customHeight="1" x14ac:dyDescent="0.25">
      <c r="A680" s="70">
        <v>669</v>
      </c>
      <c r="B680" s="53">
        <v>1003</v>
      </c>
      <c r="C680" s="2" t="s">
        <v>737</v>
      </c>
      <c r="D680" s="2"/>
      <c r="E680" s="86" t="s">
        <v>486</v>
      </c>
      <c r="F680" s="133">
        <f>F681</f>
        <v>433.2</v>
      </c>
    </row>
    <row r="681" spans="1:6" ht="26.1" customHeight="1" x14ac:dyDescent="0.2">
      <c r="A681" s="70">
        <v>670</v>
      </c>
      <c r="B681" s="54">
        <v>1003</v>
      </c>
      <c r="C681" s="4" t="s">
        <v>737</v>
      </c>
      <c r="D681" s="4" t="s">
        <v>48</v>
      </c>
      <c r="E681" s="92" t="s">
        <v>49</v>
      </c>
      <c r="F681" s="135">
        <v>433.2</v>
      </c>
    </row>
    <row r="682" spans="1:6" s="21" customFormat="1" ht="15.75" x14ac:dyDescent="0.25">
      <c r="A682" s="70">
        <v>671</v>
      </c>
      <c r="B682" s="53">
        <v>1003</v>
      </c>
      <c r="C682" s="2" t="s">
        <v>189</v>
      </c>
      <c r="D682" s="2"/>
      <c r="E682" s="86" t="s">
        <v>156</v>
      </c>
      <c r="F682" s="133">
        <f>F685+F683</f>
        <v>2836.2</v>
      </c>
    </row>
    <row r="683" spans="1:6" s="21" customFormat="1" ht="21.95" customHeight="1" x14ac:dyDescent="0.25">
      <c r="A683" s="70">
        <v>672</v>
      </c>
      <c r="B683" s="53">
        <v>1003</v>
      </c>
      <c r="C683" s="31" t="s">
        <v>741</v>
      </c>
      <c r="D683" s="2"/>
      <c r="E683" s="93" t="s">
        <v>787</v>
      </c>
      <c r="F683" s="133">
        <f>F684</f>
        <v>2636.5</v>
      </c>
    </row>
    <row r="684" spans="1:6" s="21" customFormat="1" ht="14.45" customHeight="1" x14ac:dyDescent="0.2">
      <c r="A684" s="70">
        <v>673</v>
      </c>
      <c r="B684" s="54">
        <v>1003</v>
      </c>
      <c r="C684" s="51" t="s">
        <v>741</v>
      </c>
      <c r="D684" s="4" t="s">
        <v>46</v>
      </c>
      <c r="E684" s="92" t="s">
        <v>47</v>
      </c>
      <c r="F684" s="135">
        <v>2636.5</v>
      </c>
    </row>
    <row r="685" spans="1:6" s="21" customFormat="1" ht="38.25" x14ac:dyDescent="0.25">
      <c r="A685" s="70">
        <v>674</v>
      </c>
      <c r="B685" s="53">
        <v>1003</v>
      </c>
      <c r="C685" s="31" t="s">
        <v>308</v>
      </c>
      <c r="D685" s="2"/>
      <c r="E685" s="86" t="s">
        <v>436</v>
      </c>
      <c r="F685" s="133">
        <f>F686</f>
        <v>199.7</v>
      </c>
    </row>
    <row r="686" spans="1:6" s="21" customFormat="1" ht="14.45" customHeight="1" x14ac:dyDescent="0.2">
      <c r="A686" s="70">
        <v>675</v>
      </c>
      <c r="B686" s="54">
        <v>1003</v>
      </c>
      <c r="C686" s="51" t="s">
        <v>308</v>
      </c>
      <c r="D686" s="4" t="s">
        <v>46</v>
      </c>
      <c r="E686" s="92" t="s">
        <v>47</v>
      </c>
      <c r="F686" s="134">
        <v>199.7</v>
      </c>
    </row>
    <row r="687" spans="1:6" s="21" customFormat="1" ht="15.75" x14ac:dyDescent="0.25">
      <c r="A687" s="70">
        <v>676</v>
      </c>
      <c r="B687" s="53">
        <v>1004</v>
      </c>
      <c r="C687" s="2"/>
      <c r="D687" s="2"/>
      <c r="E687" s="86" t="s">
        <v>537</v>
      </c>
      <c r="F687" s="133">
        <f>F688+F694</f>
        <v>3224.1</v>
      </c>
    </row>
    <row r="688" spans="1:6" s="21" customFormat="1" ht="38.25" x14ac:dyDescent="0.25">
      <c r="A688" s="70">
        <v>677</v>
      </c>
      <c r="B688" s="53">
        <v>1004</v>
      </c>
      <c r="C688" s="2" t="s">
        <v>279</v>
      </c>
      <c r="D688" s="2"/>
      <c r="E688" s="93" t="s">
        <v>652</v>
      </c>
      <c r="F688" s="133">
        <f>F689</f>
        <v>635.5</v>
      </c>
    </row>
    <row r="689" spans="1:6" s="21" customFormat="1" ht="25.5" x14ac:dyDescent="0.25">
      <c r="A689" s="70">
        <v>678</v>
      </c>
      <c r="B689" s="53">
        <v>1004</v>
      </c>
      <c r="C689" s="2" t="s">
        <v>285</v>
      </c>
      <c r="D689" s="2"/>
      <c r="E689" s="93" t="s">
        <v>122</v>
      </c>
      <c r="F689" s="133">
        <f>F692+F690</f>
        <v>635.5</v>
      </c>
    </row>
    <row r="690" spans="1:6" s="21" customFormat="1" ht="63.75" x14ac:dyDescent="0.25">
      <c r="A690" s="70">
        <v>679</v>
      </c>
      <c r="B690" s="53">
        <v>1004</v>
      </c>
      <c r="C690" s="2" t="s">
        <v>781</v>
      </c>
      <c r="D690" s="2"/>
      <c r="E690" s="93" t="s">
        <v>788</v>
      </c>
      <c r="F690" s="133">
        <f>F691</f>
        <v>135.5</v>
      </c>
    </row>
    <row r="691" spans="1:6" s="21" customFormat="1" ht="25.5" x14ac:dyDescent="0.2">
      <c r="A691" s="70">
        <v>680</v>
      </c>
      <c r="B691" s="54">
        <v>1004</v>
      </c>
      <c r="C691" s="4" t="s">
        <v>781</v>
      </c>
      <c r="D691" s="4" t="s">
        <v>48</v>
      </c>
      <c r="E691" s="94" t="s">
        <v>49</v>
      </c>
      <c r="F691" s="135">
        <v>135.5</v>
      </c>
    </row>
    <row r="692" spans="1:6" ht="32.25" customHeight="1" x14ac:dyDescent="0.25">
      <c r="A692" s="70">
        <v>681</v>
      </c>
      <c r="B692" s="53">
        <v>1004</v>
      </c>
      <c r="C692" s="2" t="s">
        <v>289</v>
      </c>
      <c r="D692" s="2"/>
      <c r="E692" s="111" t="s">
        <v>530</v>
      </c>
      <c r="F692" s="133">
        <f>F693</f>
        <v>500</v>
      </c>
    </row>
    <row r="693" spans="1:6" ht="15" x14ac:dyDescent="0.2">
      <c r="A693" s="70">
        <v>682</v>
      </c>
      <c r="B693" s="54">
        <v>1004</v>
      </c>
      <c r="C693" s="4" t="s">
        <v>289</v>
      </c>
      <c r="D693" s="4" t="s">
        <v>90</v>
      </c>
      <c r="E693" s="92" t="s">
        <v>91</v>
      </c>
      <c r="F693" s="135">
        <v>500</v>
      </c>
    </row>
    <row r="694" spans="1:6" ht="25.5" x14ac:dyDescent="0.25">
      <c r="A694" s="70">
        <v>683</v>
      </c>
      <c r="B694" s="53">
        <v>1004</v>
      </c>
      <c r="C694" s="2" t="s">
        <v>195</v>
      </c>
      <c r="D694" s="4"/>
      <c r="E694" s="93" t="s">
        <v>636</v>
      </c>
      <c r="F694" s="133">
        <f>F695+F698</f>
        <v>2588.6</v>
      </c>
    </row>
    <row r="695" spans="1:6" ht="25.5" x14ac:dyDescent="0.25">
      <c r="A695" s="70">
        <v>684</v>
      </c>
      <c r="B695" s="1">
        <v>1004</v>
      </c>
      <c r="C695" s="2" t="s">
        <v>307</v>
      </c>
      <c r="D695" s="2"/>
      <c r="E695" s="93" t="s">
        <v>169</v>
      </c>
      <c r="F695" s="133">
        <f>F696</f>
        <v>2141.1999999999998</v>
      </c>
    </row>
    <row r="696" spans="1:6" ht="38.25" x14ac:dyDescent="0.25">
      <c r="A696" s="70">
        <v>685</v>
      </c>
      <c r="B696" s="1">
        <v>1004</v>
      </c>
      <c r="C696" s="2" t="s">
        <v>367</v>
      </c>
      <c r="D696" s="2"/>
      <c r="E696" s="86" t="s">
        <v>366</v>
      </c>
      <c r="F696" s="133">
        <f>F697</f>
        <v>2141.1999999999998</v>
      </c>
    </row>
    <row r="697" spans="1:6" ht="25.5" x14ac:dyDescent="0.2">
      <c r="A697" s="70">
        <v>686</v>
      </c>
      <c r="B697" s="3">
        <v>1004</v>
      </c>
      <c r="C697" s="4" t="s">
        <v>367</v>
      </c>
      <c r="D697" s="4" t="s">
        <v>48</v>
      </c>
      <c r="E697" s="92" t="s">
        <v>49</v>
      </c>
      <c r="F697" s="135">
        <v>2141.1999999999998</v>
      </c>
    </row>
    <row r="698" spans="1:6" ht="25.5" x14ac:dyDescent="0.25">
      <c r="A698" s="70">
        <v>687</v>
      </c>
      <c r="B698" s="1">
        <v>1004</v>
      </c>
      <c r="C698" s="2" t="s">
        <v>426</v>
      </c>
      <c r="D698" s="2"/>
      <c r="E698" s="93" t="s">
        <v>387</v>
      </c>
      <c r="F698" s="133">
        <f>F701+F699</f>
        <v>447.4</v>
      </c>
    </row>
    <row r="699" spans="1:6" ht="25.5" x14ac:dyDescent="0.25">
      <c r="A699" s="70">
        <v>688</v>
      </c>
      <c r="B699" s="1">
        <v>1004</v>
      </c>
      <c r="C699" s="2" t="s">
        <v>739</v>
      </c>
      <c r="D699" s="2"/>
      <c r="E699" s="93" t="s">
        <v>738</v>
      </c>
      <c r="F699" s="133">
        <f>F700</f>
        <v>92.5</v>
      </c>
    </row>
    <row r="700" spans="1:6" ht="25.5" x14ac:dyDescent="0.2">
      <c r="A700" s="70">
        <v>689</v>
      </c>
      <c r="B700" s="3">
        <v>1004</v>
      </c>
      <c r="C700" s="4" t="s">
        <v>739</v>
      </c>
      <c r="D700" s="4" t="s">
        <v>48</v>
      </c>
      <c r="E700" s="92" t="s">
        <v>49</v>
      </c>
      <c r="F700" s="135">
        <v>92.5</v>
      </c>
    </row>
    <row r="701" spans="1:6" ht="38.25" x14ac:dyDescent="0.25">
      <c r="A701" s="70">
        <v>690</v>
      </c>
      <c r="B701" s="1">
        <v>1004</v>
      </c>
      <c r="C701" s="2" t="s">
        <v>388</v>
      </c>
      <c r="D701" s="2"/>
      <c r="E701" s="5" t="s">
        <v>435</v>
      </c>
      <c r="F701" s="133">
        <f>F702</f>
        <v>354.9</v>
      </c>
    </row>
    <row r="702" spans="1:6" ht="25.5" x14ac:dyDescent="0.2">
      <c r="A702" s="70">
        <v>691</v>
      </c>
      <c r="B702" s="3">
        <v>1004</v>
      </c>
      <c r="C702" s="4" t="s">
        <v>388</v>
      </c>
      <c r="D702" s="4" t="s">
        <v>48</v>
      </c>
      <c r="E702" s="92" t="s">
        <v>49</v>
      </c>
      <c r="F702" s="134">
        <f>300+54.9</f>
        <v>354.9</v>
      </c>
    </row>
    <row r="703" spans="1:6" ht="15.75" x14ac:dyDescent="0.25">
      <c r="A703" s="70">
        <v>692</v>
      </c>
      <c r="B703" s="53">
        <v>1006</v>
      </c>
      <c r="C703" s="10"/>
      <c r="D703" s="10"/>
      <c r="E703" s="86" t="s">
        <v>42</v>
      </c>
      <c r="F703" s="133">
        <f>F704</f>
        <v>9242</v>
      </c>
    </row>
    <row r="704" spans="1:6" ht="25.5" x14ac:dyDescent="0.25">
      <c r="A704" s="70">
        <v>693</v>
      </c>
      <c r="B704" s="53">
        <v>1006</v>
      </c>
      <c r="C704" s="2" t="s">
        <v>195</v>
      </c>
      <c r="D704" s="2"/>
      <c r="E704" s="93" t="s">
        <v>636</v>
      </c>
      <c r="F704" s="133">
        <f>F708+F705</f>
        <v>9242</v>
      </c>
    </row>
    <row r="705" spans="1:6" ht="42.75" customHeight="1" x14ac:dyDescent="0.25">
      <c r="A705" s="70">
        <v>694</v>
      </c>
      <c r="B705" s="53">
        <v>1006</v>
      </c>
      <c r="C705" s="2" t="s">
        <v>194</v>
      </c>
      <c r="D705" s="2"/>
      <c r="E705" s="93" t="s">
        <v>166</v>
      </c>
      <c r="F705" s="133">
        <f>F706</f>
        <v>215</v>
      </c>
    </row>
    <row r="706" spans="1:6" ht="38.25" x14ac:dyDescent="0.25">
      <c r="A706" s="70">
        <v>695</v>
      </c>
      <c r="B706" s="53">
        <v>1006</v>
      </c>
      <c r="C706" s="31" t="s">
        <v>309</v>
      </c>
      <c r="D706" s="2"/>
      <c r="E706" s="86" t="s">
        <v>168</v>
      </c>
      <c r="F706" s="133">
        <f>F707</f>
        <v>215</v>
      </c>
    </row>
    <row r="707" spans="1:6" ht="25.5" x14ac:dyDescent="0.2">
      <c r="A707" s="70">
        <v>696</v>
      </c>
      <c r="B707" s="54">
        <v>1006</v>
      </c>
      <c r="C707" s="51" t="s">
        <v>309</v>
      </c>
      <c r="D707" s="4" t="s">
        <v>72</v>
      </c>
      <c r="E707" s="92" t="s">
        <v>617</v>
      </c>
      <c r="F707" s="134">
        <v>215</v>
      </c>
    </row>
    <row r="708" spans="1:6" ht="38.25" x14ac:dyDescent="0.25">
      <c r="A708" s="70">
        <v>697</v>
      </c>
      <c r="B708" s="53">
        <v>1006</v>
      </c>
      <c r="C708" s="2" t="s">
        <v>310</v>
      </c>
      <c r="D708" s="2"/>
      <c r="E708" s="93" t="s">
        <v>654</v>
      </c>
      <c r="F708" s="133">
        <f>F709+F712</f>
        <v>9027</v>
      </c>
    </row>
    <row r="709" spans="1:6" ht="42" customHeight="1" x14ac:dyDescent="0.25">
      <c r="A709" s="70">
        <v>698</v>
      </c>
      <c r="B709" s="53">
        <v>1006</v>
      </c>
      <c r="C709" s="10" t="s">
        <v>327</v>
      </c>
      <c r="D709" s="2"/>
      <c r="E709" s="86" t="s">
        <v>539</v>
      </c>
      <c r="F709" s="133">
        <f>F710+F711</f>
        <v>757</v>
      </c>
    </row>
    <row r="710" spans="1:6" ht="15" x14ac:dyDescent="0.2">
      <c r="A710" s="70">
        <v>699</v>
      </c>
      <c r="B710" s="54">
        <v>1006</v>
      </c>
      <c r="C710" s="4" t="s">
        <v>327</v>
      </c>
      <c r="D710" s="4" t="s">
        <v>44</v>
      </c>
      <c r="E710" s="92" t="s">
        <v>45</v>
      </c>
      <c r="F710" s="135">
        <v>706</v>
      </c>
    </row>
    <row r="711" spans="1:6" ht="25.5" x14ac:dyDescent="0.2">
      <c r="A711" s="70">
        <v>700</v>
      </c>
      <c r="B711" s="54">
        <v>1006</v>
      </c>
      <c r="C711" s="4" t="s">
        <v>327</v>
      </c>
      <c r="D711" s="4">
        <v>240</v>
      </c>
      <c r="E711" s="92" t="s">
        <v>77</v>
      </c>
      <c r="F711" s="135">
        <v>51</v>
      </c>
    </row>
    <row r="712" spans="1:6" ht="47.45" customHeight="1" x14ac:dyDescent="0.25">
      <c r="A712" s="70">
        <v>701</v>
      </c>
      <c r="B712" s="53">
        <v>1006</v>
      </c>
      <c r="C712" s="2" t="s">
        <v>328</v>
      </c>
      <c r="D712" s="2"/>
      <c r="E712" s="86" t="s">
        <v>540</v>
      </c>
      <c r="F712" s="133">
        <f>F713+F714</f>
        <v>8270</v>
      </c>
    </row>
    <row r="713" spans="1:6" ht="15" x14ac:dyDescent="0.2">
      <c r="A713" s="70">
        <v>702</v>
      </c>
      <c r="B713" s="54">
        <v>1006</v>
      </c>
      <c r="C713" s="4" t="s">
        <v>328</v>
      </c>
      <c r="D713" s="4" t="s">
        <v>44</v>
      </c>
      <c r="E713" s="92" t="s">
        <v>45</v>
      </c>
      <c r="F713" s="135">
        <v>5848</v>
      </c>
    </row>
    <row r="714" spans="1:6" ht="25.5" x14ac:dyDescent="0.2">
      <c r="A714" s="70">
        <v>703</v>
      </c>
      <c r="B714" s="54">
        <v>1006</v>
      </c>
      <c r="C714" s="4" t="s">
        <v>328</v>
      </c>
      <c r="D714" s="4">
        <v>240</v>
      </c>
      <c r="E714" s="92" t="s">
        <v>77</v>
      </c>
      <c r="F714" s="135">
        <v>2422</v>
      </c>
    </row>
    <row r="715" spans="1:6" ht="15.75" x14ac:dyDescent="0.25">
      <c r="A715" s="70">
        <v>704</v>
      </c>
      <c r="B715" s="53">
        <v>1100</v>
      </c>
      <c r="C715" s="10"/>
      <c r="D715" s="10"/>
      <c r="E715" s="91" t="s">
        <v>34</v>
      </c>
      <c r="F715" s="133">
        <f>F727+F756+F716</f>
        <v>99751.699999999983</v>
      </c>
    </row>
    <row r="716" spans="1:6" ht="15.75" x14ac:dyDescent="0.25">
      <c r="A716" s="70">
        <v>705</v>
      </c>
      <c r="B716" s="53">
        <v>1101</v>
      </c>
      <c r="C716" s="10"/>
      <c r="D716" s="10"/>
      <c r="E716" s="86" t="s">
        <v>626</v>
      </c>
      <c r="F716" s="133">
        <f>F717</f>
        <v>15720.100000000002</v>
      </c>
    </row>
    <row r="717" spans="1:6" ht="38.25" x14ac:dyDescent="0.25">
      <c r="A717" s="70">
        <v>706</v>
      </c>
      <c r="B717" s="53">
        <v>1101</v>
      </c>
      <c r="C717" s="2" t="s">
        <v>279</v>
      </c>
      <c r="D717" s="2"/>
      <c r="E717" s="93" t="s">
        <v>652</v>
      </c>
      <c r="F717" s="133">
        <f>F718</f>
        <v>15720.100000000002</v>
      </c>
    </row>
    <row r="718" spans="1:6" ht="25.5" x14ac:dyDescent="0.25">
      <c r="A718" s="70">
        <v>707</v>
      </c>
      <c r="B718" s="53">
        <v>1101</v>
      </c>
      <c r="C718" s="31" t="s">
        <v>290</v>
      </c>
      <c r="D718" s="2"/>
      <c r="E718" s="93" t="s">
        <v>127</v>
      </c>
      <c r="F718" s="133">
        <f>F719+F721+F723+F725</f>
        <v>15720.100000000002</v>
      </c>
    </row>
    <row r="719" spans="1:6" ht="18" customHeight="1" x14ac:dyDescent="0.25">
      <c r="A719" s="70">
        <v>708</v>
      </c>
      <c r="B719" s="53">
        <v>1101</v>
      </c>
      <c r="C719" s="2" t="s">
        <v>291</v>
      </c>
      <c r="D719" s="2"/>
      <c r="E719" s="86" t="s">
        <v>129</v>
      </c>
      <c r="F719" s="133">
        <f>F720</f>
        <v>10101.200000000001</v>
      </c>
    </row>
    <row r="720" spans="1:6" ht="15" x14ac:dyDescent="0.2">
      <c r="A720" s="70">
        <v>709</v>
      </c>
      <c r="B720" s="54">
        <v>1101</v>
      </c>
      <c r="C720" s="4" t="s">
        <v>291</v>
      </c>
      <c r="D720" s="4" t="s">
        <v>90</v>
      </c>
      <c r="E720" s="92" t="s">
        <v>91</v>
      </c>
      <c r="F720" s="134">
        <v>10101.200000000001</v>
      </c>
    </row>
    <row r="721" spans="1:6" ht="25.5" x14ac:dyDescent="0.25">
      <c r="A721" s="70">
        <v>710</v>
      </c>
      <c r="B721" s="53">
        <v>1101</v>
      </c>
      <c r="C721" s="2" t="s">
        <v>378</v>
      </c>
      <c r="D721" s="4"/>
      <c r="E721" s="86" t="s">
        <v>446</v>
      </c>
      <c r="F721" s="133">
        <f>F722</f>
        <v>1005</v>
      </c>
    </row>
    <row r="722" spans="1:6" ht="15" x14ac:dyDescent="0.2">
      <c r="A722" s="70">
        <v>711</v>
      </c>
      <c r="B722" s="54">
        <v>1101</v>
      </c>
      <c r="C722" s="4" t="s">
        <v>378</v>
      </c>
      <c r="D722" s="4" t="s">
        <v>90</v>
      </c>
      <c r="E722" s="92" t="s">
        <v>91</v>
      </c>
      <c r="F722" s="134">
        <v>1005</v>
      </c>
    </row>
    <row r="723" spans="1:6" ht="25.5" x14ac:dyDescent="0.25">
      <c r="A723" s="70">
        <v>712</v>
      </c>
      <c r="B723" s="53">
        <v>1101</v>
      </c>
      <c r="C723" s="2" t="s">
        <v>476</v>
      </c>
      <c r="D723" s="4"/>
      <c r="E723" s="86" t="s">
        <v>475</v>
      </c>
      <c r="F723" s="133">
        <f>F724</f>
        <v>365.7</v>
      </c>
    </row>
    <row r="724" spans="1:6" ht="15" x14ac:dyDescent="0.2">
      <c r="A724" s="70">
        <v>713</v>
      </c>
      <c r="B724" s="54">
        <v>1101</v>
      </c>
      <c r="C724" s="4" t="s">
        <v>476</v>
      </c>
      <c r="D724" s="4" t="s">
        <v>90</v>
      </c>
      <c r="E724" s="92" t="s">
        <v>91</v>
      </c>
      <c r="F724" s="134">
        <v>365.7</v>
      </c>
    </row>
    <row r="725" spans="1:6" ht="63.75" x14ac:dyDescent="0.25">
      <c r="A725" s="70">
        <v>714</v>
      </c>
      <c r="B725" s="53">
        <v>1101</v>
      </c>
      <c r="C725" s="2" t="s">
        <v>796</v>
      </c>
      <c r="D725" s="4"/>
      <c r="E725" s="93" t="s">
        <v>797</v>
      </c>
      <c r="F725" s="133">
        <f>F726</f>
        <v>4248.2</v>
      </c>
    </row>
    <row r="726" spans="1:6" ht="15" x14ac:dyDescent="0.2">
      <c r="A726" s="70">
        <v>715</v>
      </c>
      <c r="B726" s="54">
        <v>1101</v>
      </c>
      <c r="C726" s="51" t="s">
        <v>796</v>
      </c>
      <c r="D726" s="4" t="s">
        <v>90</v>
      </c>
      <c r="E726" s="92" t="s">
        <v>91</v>
      </c>
      <c r="F726" s="135">
        <v>4248.2</v>
      </c>
    </row>
    <row r="727" spans="1:6" ht="15.75" x14ac:dyDescent="0.25">
      <c r="A727" s="70">
        <v>716</v>
      </c>
      <c r="B727" s="53">
        <v>1102</v>
      </c>
      <c r="C727" s="10"/>
      <c r="D727" s="10"/>
      <c r="E727" s="86" t="s">
        <v>41</v>
      </c>
      <c r="F727" s="133">
        <f>F732+F750+F728</f>
        <v>68633.199999999983</v>
      </c>
    </row>
    <row r="728" spans="1:6" ht="25.5" x14ac:dyDescent="0.25">
      <c r="A728" s="70">
        <v>717</v>
      </c>
      <c r="B728" s="9">
        <v>1102</v>
      </c>
      <c r="C728" s="10" t="s">
        <v>297</v>
      </c>
      <c r="D728" s="10"/>
      <c r="E728" s="28" t="s">
        <v>656</v>
      </c>
      <c r="F728" s="133">
        <f>F729</f>
        <v>288.39999999999998</v>
      </c>
    </row>
    <row r="729" spans="1:6" ht="25.5" x14ac:dyDescent="0.25">
      <c r="A729" s="70">
        <v>718</v>
      </c>
      <c r="B729" s="9">
        <v>1102</v>
      </c>
      <c r="C729" s="10" t="s">
        <v>298</v>
      </c>
      <c r="D729" s="10"/>
      <c r="E729" s="28" t="s">
        <v>170</v>
      </c>
      <c r="F729" s="133">
        <f>F730</f>
        <v>288.39999999999998</v>
      </c>
    </row>
    <row r="730" spans="1:6" ht="38.25" x14ac:dyDescent="0.25">
      <c r="A730" s="70">
        <v>719</v>
      </c>
      <c r="B730" s="53">
        <v>1102</v>
      </c>
      <c r="C730" s="10" t="s">
        <v>804</v>
      </c>
      <c r="D730" s="10"/>
      <c r="E730" s="28" t="s">
        <v>811</v>
      </c>
      <c r="F730" s="133">
        <f>F731</f>
        <v>288.39999999999998</v>
      </c>
    </row>
    <row r="731" spans="1:6" ht="25.5" x14ac:dyDescent="0.2">
      <c r="A731" s="70">
        <v>720</v>
      </c>
      <c r="B731" s="54">
        <v>1102</v>
      </c>
      <c r="C731" s="12" t="s">
        <v>804</v>
      </c>
      <c r="D731" s="4">
        <v>240</v>
      </c>
      <c r="E731" s="92" t="s">
        <v>77</v>
      </c>
      <c r="F731" s="134">
        <v>288.39999999999998</v>
      </c>
    </row>
    <row r="732" spans="1:6" ht="25.5" x14ac:dyDescent="0.25">
      <c r="A732" s="70">
        <v>721</v>
      </c>
      <c r="B732" s="53">
        <v>1102</v>
      </c>
      <c r="C732" s="10" t="s">
        <v>292</v>
      </c>
      <c r="D732" s="10"/>
      <c r="E732" s="93" t="s">
        <v>628</v>
      </c>
      <c r="F732" s="133">
        <f>F733+F738+F741+F746+F748+F744</f>
        <v>65981.399999999994</v>
      </c>
    </row>
    <row r="733" spans="1:6" ht="25.5" x14ac:dyDescent="0.25">
      <c r="A733" s="70">
        <v>722</v>
      </c>
      <c r="B733" s="53">
        <v>1102</v>
      </c>
      <c r="C733" s="10" t="s">
        <v>683</v>
      </c>
      <c r="D733" s="10"/>
      <c r="E733" s="86" t="s">
        <v>144</v>
      </c>
      <c r="F733" s="133">
        <f>F736+F734+F735+F737</f>
        <v>56221.5</v>
      </c>
    </row>
    <row r="734" spans="1:6" ht="15" x14ac:dyDescent="0.2">
      <c r="A734" s="70">
        <v>723</v>
      </c>
      <c r="B734" s="54">
        <v>1102</v>
      </c>
      <c r="C734" s="12" t="s">
        <v>683</v>
      </c>
      <c r="D734" s="4" t="s">
        <v>44</v>
      </c>
      <c r="E734" s="92" t="s">
        <v>45</v>
      </c>
      <c r="F734" s="134">
        <f>15942.2-650+650</f>
        <v>15942.2</v>
      </c>
    </row>
    <row r="735" spans="1:6" ht="25.5" x14ac:dyDescent="0.2">
      <c r="A735" s="70">
        <v>724</v>
      </c>
      <c r="B735" s="54">
        <v>1102</v>
      </c>
      <c r="C735" s="12" t="s">
        <v>683</v>
      </c>
      <c r="D735" s="4">
        <v>240</v>
      </c>
      <c r="E735" s="92" t="s">
        <v>77</v>
      </c>
      <c r="F735" s="134">
        <f>1917.8+650</f>
        <v>2567.8000000000002</v>
      </c>
    </row>
    <row r="736" spans="1:6" ht="15" x14ac:dyDescent="0.2">
      <c r="A736" s="70">
        <v>725</v>
      </c>
      <c r="B736" s="54">
        <v>1102</v>
      </c>
      <c r="C736" s="12" t="s">
        <v>683</v>
      </c>
      <c r="D736" s="4" t="s">
        <v>85</v>
      </c>
      <c r="E736" s="92" t="s">
        <v>86</v>
      </c>
      <c r="F736" s="134">
        <v>37656.5</v>
      </c>
    </row>
    <row r="737" spans="1:6" ht="15" x14ac:dyDescent="0.2">
      <c r="A737" s="70">
        <v>726</v>
      </c>
      <c r="B737" s="54">
        <v>1102</v>
      </c>
      <c r="C737" s="12" t="s">
        <v>683</v>
      </c>
      <c r="D737" s="4" t="s">
        <v>79</v>
      </c>
      <c r="E737" s="92" t="s">
        <v>80</v>
      </c>
      <c r="F737" s="134">
        <v>55</v>
      </c>
    </row>
    <row r="738" spans="1:6" ht="31.5" customHeight="1" x14ac:dyDescent="0.25">
      <c r="A738" s="70">
        <v>727</v>
      </c>
      <c r="B738" s="53">
        <v>1102</v>
      </c>
      <c r="C738" s="2" t="s">
        <v>684</v>
      </c>
      <c r="D738" s="2"/>
      <c r="E738" s="86" t="s">
        <v>145</v>
      </c>
      <c r="F738" s="133">
        <f>F740+F739</f>
        <v>1550</v>
      </c>
    </row>
    <row r="739" spans="1:6" ht="15" x14ac:dyDescent="0.2">
      <c r="A739" s="70">
        <v>728</v>
      </c>
      <c r="B739" s="54">
        <v>1102</v>
      </c>
      <c r="C739" s="12" t="s">
        <v>684</v>
      </c>
      <c r="D739" s="4" t="s">
        <v>44</v>
      </c>
      <c r="E739" s="92" t="s">
        <v>45</v>
      </c>
      <c r="F739" s="134">
        <v>535</v>
      </c>
    </row>
    <row r="740" spans="1:6" ht="25.5" x14ac:dyDescent="0.2">
      <c r="A740" s="70">
        <v>729</v>
      </c>
      <c r="B740" s="54">
        <v>1102</v>
      </c>
      <c r="C740" s="12" t="s">
        <v>684</v>
      </c>
      <c r="D740" s="4" t="s">
        <v>78</v>
      </c>
      <c r="E740" s="92" t="s">
        <v>77</v>
      </c>
      <c r="F740" s="134">
        <v>1015</v>
      </c>
    </row>
    <row r="741" spans="1:6" ht="38.25" x14ac:dyDescent="0.25">
      <c r="A741" s="70">
        <v>730</v>
      </c>
      <c r="B741" s="53">
        <v>1102</v>
      </c>
      <c r="C741" s="2" t="s">
        <v>685</v>
      </c>
      <c r="D741" s="2"/>
      <c r="E741" s="86" t="s">
        <v>151</v>
      </c>
      <c r="F741" s="133">
        <f>F743+F742</f>
        <v>35</v>
      </c>
    </row>
    <row r="742" spans="1:6" ht="15" x14ac:dyDescent="0.2">
      <c r="A742" s="70">
        <v>731</v>
      </c>
      <c r="B742" s="54">
        <v>1102</v>
      </c>
      <c r="C742" s="12" t="s">
        <v>685</v>
      </c>
      <c r="D742" s="4" t="s">
        <v>44</v>
      </c>
      <c r="E742" s="92" t="s">
        <v>45</v>
      </c>
      <c r="F742" s="134">
        <v>10</v>
      </c>
    </row>
    <row r="743" spans="1:6" ht="25.5" x14ac:dyDescent="0.2">
      <c r="A743" s="70">
        <v>732</v>
      </c>
      <c r="B743" s="54">
        <v>1102</v>
      </c>
      <c r="C743" s="12" t="s">
        <v>685</v>
      </c>
      <c r="D743" s="4" t="s">
        <v>78</v>
      </c>
      <c r="E743" s="92" t="s">
        <v>77</v>
      </c>
      <c r="F743" s="134">
        <v>25</v>
      </c>
    </row>
    <row r="744" spans="1:6" ht="25.5" x14ac:dyDescent="0.25">
      <c r="A744" s="70">
        <v>733</v>
      </c>
      <c r="B744" s="53">
        <v>1102</v>
      </c>
      <c r="C744" s="2" t="s">
        <v>783</v>
      </c>
      <c r="D744" s="4"/>
      <c r="E744" s="86" t="s">
        <v>782</v>
      </c>
      <c r="F744" s="133">
        <f>F745</f>
        <v>8000</v>
      </c>
    </row>
    <row r="745" spans="1:6" ht="25.5" x14ac:dyDescent="0.2">
      <c r="A745" s="70">
        <v>734</v>
      </c>
      <c r="B745" s="54">
        <v>1102</v>
      </c>
      <c r="C745" s="4" t="s">
        <v>783</v>
      </c>
      <c r="D745" s="4" t="s">
        <v>78</v>
      </c>
      <c r="E745" s="92" t="s">
        <v>77</v>
      </c>
      <c r="F745" s="134">
        <v>8000</v>
      </c>
    </row>
    <row r="746" spans="1:6" ht="30" customHeight="1" x14ac:dyDescent="0.25">
      <c r="A746" s="70">
        <v>735</v>
      </c>
      <c r="B746" s="53">
        <v>1102</v>
      </c>
      <c r="C746" s="10" t="s">
        <v>686</v>
      </c>
      <c r="D746" s="2"/>
      <c r="E746" s="86" t="s">
        <v>569</v>
      </c>
      <c r="F746" s="133">
        <f>F747</f>
        <v>122.4</v>
      </c>
    </row>
    <row r="747" spans="1:6" ht="15" x14ac:dyDescent="0.2">
      <c r="A747" s="70">
        <v>736</v>
      </c>
      <c r="B747" s="54">
        <v>1102</v>
      </c>
      <c r="C747" s="12" t="s">
        <v>686</v>
      </c>
      <c r="D747" s="4" t="s">
        <v>85</v>
      </c>
      <c r="E747" s="92" t="s">
        <v>86</v>
      </c>
      <c r="F747" s="135">
        <v>122.4</v>
      </c>
    </row>
    <row r="748" spans="1:6" ht="39.950000000000003" customHeight="1" x14ac:dyDescent="0.25">
      <c r="A748" s="70">
        <v>737</v>
      </c>
      <c r="B748" s="53">
        <v>1102</v>
      </c>
      <c r="C748" s="10" t="s">
        <v>687</v>
      </c>
      <c r="D748" s="4"/>
      <c r="E748" s="93" t="s">
        <v>639</v>
      </c>
      <c r="F748" s="133">
        <f>F749</f>
        <v>52.5</v>
      </c>
    </row>
    <row r="749" spans="1:6" ht="15" x14ac:dyDescent="0.2">
      <c r="A749" s="70">
        <v>738</v>
      </c>
      <c r="B749" s="54">
        <v>1102</v>
      </c>
      <c r="C749" s="12" t="s">
        <v>687</v>
      </c>
      <c r="D749" s="4" t="s">
        <v>85</v>
      </c>
      <c r="E749" s="92" t="s">
        <v>86</v>
      </c>
      <c r="F749" s="134">
        <v>52.5</v>
      </c>
    </row>
    <row r="750" spans="1:6" ht="15.75" x14ac:dyDescent="0.25">
      <c r="A750" s="70">
        <v>739</v>
      </c>
      <c r="B750" s="53">
        <v>1102</v>
      </c>
      <c r="C750" s="2" t="s">
        <v>189</v>
      </c>
      <c r="D750" s="2"/>
      <c r="E750" s="86" t="s">
        <v>156</v>
      </c>
      <c r="F750" s="133">
        <f>F751+F753</f>
        <v>2363.4</v>
      </c>
    </row>
    <row r="751" spans="1:6" ht="25.5" x14ac:dyDescent="0.25">
      <c r="A751" s="70">
        <v>740</v>
      </c>
      <c r="B751" s="53">
        <v>1102</v>
      </c>
      <c r="C751" s="10" t="s">
        <v>784</v>
      </c>
      <c r="D751" s="4"/>
      <c r="E751" s="86" t="s">
        <v>785</v>
      </c>
      <c r="F751" s="133">
        <f>F752</f>
        <v>700</v>
      </c>
    </row>
    <row r="752" spans="1:6" ht="25.5" x14ac:dyDescent="0.2">
      <c r="A752" s="70">
        <v>741</v>
      </c>
      <c r="B752" s="54">
        <v>1102</v>
      </c>
      <c r="C752" s="12" t="s">
        <v>784</v>
      </c>
      <c r="D752" s="4" t="s">
        <v>78</v>
      </c>
      <c r="E752" s="92" t="s">
        <v>77</v>
      </c>
      <c r="F752" s="134">
        <v>700</v>
      </c>
    </row>
    <row r="753" spans="1:6" ht="51" x14ac:dyDescent="0.25">
      <c r="A753" s="70">
        <v>742</v>
      </c>
      <c r="B753" s="53">
        <v>1102</v>
      </c>
      <c r="C753" s="128" t="s">
        <v>792</v>
      </c>
      <c r="D753" s="2"/>
      <c r="E753" s="93" t="s">
        <v>793</v>
      </c>
      <c r="F753" s="133">
        <f>F754+F755</f>
        <v>1663.4</v>
      </c>
    </row>
    <row r="754" spans="1:6" ht="15" x14ac:dyDescent="0.2">
      <c r="A754" s="70">
        <v>743</v>
      </c>
      <c r="B754" s="54">
        <v>1102</v>
      </c>
      <c r="C754" s="129" t="s">
        <v>792</v>
      </c>
      <c r="D754" s="4" t="s">
        <v>44</v>
      </c>
      <c r="E754" s="92" t="s">
        <v>45</v>
      </c>
      <c r="F754" s="135">
        <v>533</v>
      </c>
    </row>
    <row r="755" spans="1:6" ht="15" x14ac:dyDescent="0.2">
      <c r="A755" s="70">
        <v>744</v>
      </c>
      <c r="B755" s="54">
        <v>1102</v>
      </c>
      <c r="C755" s="129" t="s">
        <v>792</v>
      </c>
      <c r="D755" s="4" t="s">
        <v>85</v>
      </c>
      <c r="E755" s="92" t="s">
        <v>86</v>
      </c>
      <c r="F755" s="135">
        <v>1130.4000000000001</v>
      </c>
    </row>
    <row r="756" spans="1:6" ht="15.75" x14ac:dyDescent="0.25">
      <c r="A756" s="70">
        <v>745</v>
      </c>
      <c r="B756" s="100">
        <v>1103</v>
      </c>
      <c r="C756" s="110"/>
      <c r="D756" s="4"/>
      <c r="E756" s="86" t="s">
        <v>538</v>
      </c>
      <c r="F756" s="133">
        <f>F757</f>
        <v>15398.4</v>
      </c>
    </row>
    <row r="757" spans="1:6" ht="25.5" x14ac:dyDescent="0.25">
      <c r="A757" s="70">
        <v>746</v>
      </c>
      <c r="B757" s="100">
        <v>1103</v>
      </c>
      <c r="C757" s="10" t="s">
        <v>292</v>
      </c>
      <c r="D757" s="10"/>
      <c r="E757" s="93" t="s">
        <v>628</v>
      </c>
      <c r="F757" s="133">
        <f>F758+F760</f>
        <v>15398.4</v>
      </c>
    </row>
    <row r="758" spans="1:6" ht="25.5" x14ac:dyDescent="0.25">
      <c r="A758" s="70">
        <v>747</v>
      </c>
      <c r="B758" s="1">
        <v>1103</v>
      </c>
      <c r="C758" s="10" t="s">
        <v>688</v>
      </c>
      <c r="D758" s="4"/>
      <c r="E758" s="86" t="s">
        <v>458</v>
      </c>
      <c r="F758" s="137">
        <f>F759</f>
        <v>15285.1</v>
      </c>
    </row>
    <row r="759" spans="1:6" ht="15" x14ac:dyDescent="0.2">
      <c r="A759" s="70">
        <v>748</v>
      </c>
      <c r="B759" s="54">
        <v>1103</v>
      </c>
      <c r="C759" s="12" t="s">
        <v>688</v>
      </c>
      <c r="D759" s="4" t="s">
        <v>90</v>
      </c>
      <c r="E759" s="92" t="s">
        <v>91</v>
      </c>
      <c r="F759" s="134">
        <v>15285.1</v>
      </c>
    </row>
    <row r="760" spans="1:6" ht="25.5" x14ac:dyDescent="0.25">
      <c r="A760" s="70">
        <v>749</v>
      </c>
      <c r="B760" s="100">
        <v>1103</v>
      </c>
      <c r="C760" s="10" t="s">
        <v>689</v>
      </c>
      <c r="D760" s="10"/>
      <c r="E760" s="86" t="s">
        <v>640</v>
      </c>
      <c r="F760" s="133">
        <f>F761</f>
        <v>113.3</v>
      </c>
    </row>
    <row r="761" spans="1:6" ht="15" x14ac:dyDescent="0.2">
      <c r="A761" s="70">
        <v>750</v>
      </c>
      <c r="B761" s="101">
        <v>1103</v>
      </c>
      <c r="C761" s="12" t="s">
        <v>689</v>
      </c>
      <c r="D761" s="12" t="s">
        <v>90</v>
      </c>
      <c r="E761" s="92" t="s">
        <v>91</v>
      </c>
      <c r="F761" s="135">
        <f>77.5+34+1.8</f>
        <v>113.3</v>
      </c>
    </row>
    <row r="762" spans="1:6" ht="15.75" x14ac:dyDescent="0.25">
      <c r="A762" s="70">
        <v>751</v>
      </c>
      <c r="B762" s="53">
        <v>1200</v>
      </c>
      <c r="C762" s="12"/>
      <c r="D762" s="30"/>
      <c r="E762" s="91" t="s">
        <v>71</v>
      </c>
      <c r="F762" s="133">
        <f>F763</f>
        <v>550</v>
      </c>
    </row>
    <row r="763" spans="1:6" ht="15.75" x14ac:dyDescent="0.25">
      <c r="A763" s="70">
        <v>752</v>
      </c>
      <c r="B763" s="53">
        <v>1202</v>
      </c>
      <c r="C763" s="10"/>
      <c r="D763" s="40"/>
      <c r="E763" s="86" t="s">
        <v>102</v>
      </c>
      <c r="F763" s="133">
        <f>F764</f>
        <v>550</v>
      </c>
    </row>
    <row r="764" spans="1:6" ht="14.45" customHeight="1" x14ac:dyDescent="0.25">
      <c r="A764" s="70">
        <v>753</v>
      </c>
      <c r="B764" s="53">
        <v>1202</v>
      </c>
      <c r="C764" s="2" t="s">
        <v>189</v>
      </c>
      <c r="D764" s="2"/>
      <c r="E764" s="86" t="s">
        <v>156</v>
      </c>
      <c r="F764" s="133">
        <f>F765</f>
        <v>550</v>
      </c>
    </row>
    <row r="765" spans="1:6" ht="25.5" x14ac:dyDescent="0.25">
      <c r="A765" s="70">
        <v>754</v>
      </c>
      <c r="B765" s="53">
        <v>1202</v>
      </c>
      <c r="C765" s="10" t="s">
        <v>313</v>
      </c>
      <c r="D765" s="40"/>
      <c r="E765" s="93" t="s">
        <v>101</v>
      </c>
      <c r="F765" s="133">
        <f>F766</f>
        <v>550</v>
      </c>
    </row>
    <row r="766" spans="1:6" ht="38.25" x14ac:dyDescent="0.2">
      <c r="A766" s="70">
        <v>755</v>
      </c>
      <c r="B766" s="54">
        <v>1202</v>
      </c>
      <c r="C766" s="12" t="s">
        <v>313</v>
      </c>
      <c r="D766" s="4" t="s">
        <v>56</v>
      </c>
      <c r="E766" s="92" t="s">
        <v>516</v>
      </c>
      <c r="F766" s="134">
        <v>550</v>
      </c>
    </row>
    <row r="767" spans="1:6" ht="16.5" customHeight="1" x14ac:dyDescent="0.25">
      <c r="A767" s="70">
        <v>756</v>
      </c>
      <c r="B767" s="53">
        <v>1300</v>
      </c>
      <c r="C767" s="10"/>
      <c r="D767" s="10"/>
      <c r="E767" s="91" t="s">
        <v>518</v>
      </c>
      <c r="F767" s="133">
        <f>F768</f>
        <v>14.399999999999999</v>
      </c>
    </row>
    <row r="768" spans="1:6" ht="15.75" x14ac:dyDescent="0.25">
      <c r="A768" s="70">
        <v>757</v>
      </c>
      <c r="B768" s="53">
        <v>1301</v>
      </c>
      <c r="C768" s="2"/>
      <c r="D768" s="2"/>
      <c r="E768" s="86" t="s">
        <v>519</v>
      </c>
      <c r="F768" s="133">
        <f>F769</f>
        <v>14.399999999999999</v>
      </c>
    </row>
    <row r="769" spans="1:8" ht="25.5" x14ac:dyDescent="0.25">
      <c r="A769" s="70">
        <v>758</v>
      </c>
      <c r="B769" s="53">
        <v>1301</v>
      </c>
      <c r="C769" s="2" t="s">
        <v>252</v>
      </c>
      <c r="D769" s="2"/>
      <c r="E769" s="93" t="s">
        <v>635</v>
      </c>
      <c r="F769" s="133">
        <f>F770</f>
        <v>14.399999999999999</v>
      </c>
    </row>
    <row r="770" spans="1:8" ht="25.5" x14ac:dyDescent="0.25">
      <c r="A770" s="70">
        <v>759</v>
      </c>
      <c r="B770" s="53">
        <v>1301</v>
      </c>
      <c r="C770" s="2" t="s">
        <v>314</v>
      </c>
      <c r="D770" s="2"/>
      <c r="E770" s="86" t="s">
        <v>110</v>
      </c>
      <c r="F770" s="133">
        <f>F771</f>
        <v>14.399999999999999</v>
      </c>
    </row>
    <row r="771" spans="1:8" ht="15" x14ac:dyDescent="0.2">
      <c r="A771" s="70">
        <v>760</v>
      </c>
      <c r="B771" s="54">
        <v>1301</v>
      </c>
      <c r="C771" s="4" t="s">
        <v>314</v>
      </c>
      <c r="D771" s="4" t="s">
        <v>82</v>
      </c>
      <c r="E771" s="92" t="s">
        <v>83</v>
      </c>
      <c r="F771" s="134">
        <f>9.2+5.2</f>
        <v>14.399999999999999</v>
      </c>
    </row>
    <row r="772" spans="1:8" s="25" customFormat="1" ht="15.75" x14ac:dyDescent="0.25">
      <c r="A772" s="70">
        <v>761</v>
      </c>
      <c r="B772" s="54"/>
      <c r="C772" s="4"/>
      <c r="D772" s="4"/>
      <c r="E772" s="5" t="s">
        <v>32</v>
      </c>
      <c r="F772" s="133">
        <f>F12+F132+F168+F231+F364+F381+F588+F648+F715+F767+F762+F126</f>
        <v>2627821.8000000003</v>
      </c>
    </row>
    <row r="773" spans="1:8" s="25" customFormat="1" x14ac:dyDescent="0.2">
      <c r="A773" s="112"/>
      <c r="B773"/>
      <c r="C773" s="75"/>
      <c r="D773"/>
      <c r="E773" s="74"/>
      <c r="F773" s="32"/>
    </row>
    <row r="774" spans="1:8" x14ac:dyDescent="0.2">
      <c r="F774"/>
    </row>
    <row r="775" spans="1:8" x14ac:dyDescent="0.2">
      <c r="H775" s="153"/>
    </row>
    <row r="776" spans="1:8" x14ac:dyDescent="0.2">
      <c r="H776" s="34"/>
    </row>
  </sheetData>
  <autoFilter ref="A10:F773" xr:uid="{00000000-0009-0000-0000-000000000000}"/>
  <mergeCells count="6">
    <mergeCell ref="E2:F2"/>
    <mergeCell ref="A8:F8"/>
    <mergeCell ref="D4:F4"/>
    <mergeCell ref="D5:F5"/>
    <mergeCell ref="D6:F6"/>
    <mergeCell ref="D7:F7"/>
  </mergeCells>
  <phoneticPr fontId="20" type="noConversion"/>
  <pageMargins left="0.95" right="0.39370078740157483" top="0.31496062992125984" bottom="0.15748031496062992" header="0.19685039370078741" footer="0"/>
  <pageSetup paperSize="9" scale="7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IT828"/>
  <sheetViews>
    <sheetView tabSelected="1" zoomScale="99" zoomScaleNormal="99" workbookViewId="0">
      <selection activeCell="H6" sqref="H6"/>
    </sheetView>
  </sheetViews>
  <sheetFormatPr defaultRowHeight="12.75" x14ac:dyDescent="0.2"/>
  <cols>
    <col min="1" max="1" width="4.28515625" customWidth="1"/>
    <col min="2" max="2" width="62.7109375" customWidth="1"/>
    <col min="3" max="3" width="10.42578125" customWidth="1"/>
    <col min="4" max="4" width="6.85546875" customWidth="1"/>
    <col min="5" max="5" width="12.28515625" customWidth="1"/>
    <col min="6" max="6" width="6.7109375" customWidth="1"/>
    <col min="7" max="7" width="14.140625" style="32" customWidth="1"/>
    <col min="8" max="8" width="10.28515625" customWidth="1"/>
    <col min="9" max="9" width="13.42578125" customWidth="1"/>
    <col min="10" max="10" width="12.42578125" customWidth="1"/>
    <col min="11" max="11" width="13.5703125" customWidth="1"/>
  </cols>
  <sheetData>
    <row r="1" spans="1:8" x14ac:dyDescent="0.2">
      <c r="B1" s="148"/>
      <c r="C1" s="148"/>
      <c r="D1" s="148"/>
      <c r="E1" s="148"/>
      <c r="F1" s="154" t="s">
        <v>807</v>
      </c>
      <c r="G1" s="154"/>
      <c r="H1" s="123"/>
    </row>
    <row r="2" spans="1:8" ht="65.099999999999994" customHeight="1" x14ac:dyDescent="0.2">
      <c r="B2" s="148"/>
      <c r="C2" s="154" t="s">
        <v>814</v>
      </c>
      <c r="D2" s="154"/>
      <c r="E2" s="154"/>
      <c r="F2" s="154"/>
      <c r="G2" s="154"/>
      <c r="H2" s="123"/>
    </row>
    <row r="3" spans="1:8" x14ac:dyDescent="0.2">
      <c r="B3" s="148"/>
      <c r="C3" s="149"/>
      <c r="D3" s="149"/>
      <c r="E3" s="149"/>
      <c r="F3" s="149"/>
      <c r="G3" s="149"/>
      <c r="H3" s="123"/>
    </row>
    <row r="4" spans="1:8" ht="12.75" customHeight="1" x14ac:dyDescent="0.2">
      <c r="A4" s="15"/>
      <c r="B4" s="156" t="s">
        <v>425</v>
      </c>
      <c r="C4" s="156"/>
      <c r="D4" s="156"/>
      <c r="E4" s="156"/>
      <c r="F4" s="156"/>
      <c r="G4" s="156"/>
    </row>
    <row r="5" spans="1:8" ht="12.75" customHeight="1" x14ac:dyDescent="0.2">
      <c r="A5" s="15"/>
      <c r="B5" s="157" t="s">
        <v>35</v>
      </c>
      <c r="C5" s="157"/>
      <c r="D5" s="157"/>
      <c r="E5" s="157"/>
      <c r="F5" s="157"/>
      <c r="G5" s="157"/>
    </row>
    <row r="6" spans="1:8" ht="12.75" customHeight="1" x14ac:dyDescent="0.2">
      <c r="B6" s="157" t="s">
        <v>36</v>
      </c>
      <c r="C6" s="157"/>
      <c r="D6" s="157"/>
      <c r="E6" s="157"/>
      <c r="F6" s="157"/>
      <c r="G6" s="157"/>
    </row>
    <row r="7" spans="1:8" x14ac:dyDescent="0.2">
      <c r="A7" s="15"/>
      <c r="B7" s="157" t="s">
        <v>740</v>
      </c>
      <c r="C7" s="157"/>
      <c r="D7" s="157"/>
      <c r="E7" s="157"/>
      <c r="F7" s="157"/>
      <c r="G7" s="157"/>
    </row>
    <row r="8" spans="1:8" x14ac:dyDescent="0.2">
      <c r="A8" s="15"/>
      <c r="B8" s="19"/>
      <c r="C8" s="19"/>
      <c r="D8" s="15"/>
      <c r="E8" s="19"/>
      <c r="F8" s="19"/>
    </row>
    <row r="9" spans="1:8" ht="21" customHeight="1" x14ac:dyDescent="0.2">
      <c r="A9" s="14"/>
      <c r="B9" s="158" t="s">
        <v>637</v>
      </c>
      <c r="C9" s="158"/>
      <c r="D9" s="158"/>
      <c r="E9" s="158"/>
      <c r="F9" s="158"/>
      <c r="G9" s="158"/>
    </row>
    <row r="10" spans="1:8" x14ac:dyDescent="0.2">
      <c r="A10" s="14"/>
      <c r="B10" s="13"/>
      <c r="C10" s="13"/>
      <c r="G10" s="73"/>
    </row>
    <row r="11" spans="1:8" ht="76.5" customHeight="1" x14ac:dyDescent="0.2">
      <c r="A11" s="6" t="s">
        <v>0</v>
      </c>
      <c r="B11" s="5" t="s">
        <v>517</v>
      </c>
      <c r="C11" s="46" t="s">
        <v>622</v>
      </c>
      <c r="D11" s="6" t="s">
        <v>1</v>
      </c>
      <c r="E11" s="6" t="s">
        <v>2</v>
      </c>
      <c r="F11" s="6" t="s">
        <v>3</v>
      </c>
      <c r="G11" s="42" t="s">
        <v>39</v>
      </c>
    </row>
    <row r="12" spans="1:8" s="63" customFormat="1" ht="15" customHeight="1" x14ac:dyDescent="0.2">
      <c r="A12" s="7">
        <v>1</v>
      </c>
      <c r="B12" s="7">
        <v>2</v>
      </c>
      <c r="C12" s="7">
        <v>3</v>
      </c>
      <c r="D12" s="7">
        <v>4</v>
      </c>
      <c r="E12" s="7">
        <v>5</v>
      </c>
      <c r="F12" s="7">
        <v>6</v>
      </c>
      <c r="G12" s="7">
        <v>7</v>
      </c>
    </row>
    <row r="13" spans="1:8" ht="30.75" customHeight="1" x14ac:dyDescent="0.2">
      <c r="A13" s="43">
        <v>1</v>
      </c>
      <c r="B13" s="24" t="s">
        <v>59</v>
      </c>
      <c r="C13" s="28">
        <v>901</v>
      </c>
      <c r="D13" s="3"/>
      <c r="E13" s="4"/>
      <c r="F13" s="4"/>
      <c r="G13" s="138">
        <f>G14+G102+G138+G181+G298+G322+G383+G413+G418+G313+G96</f>
        <v>1055763.7</v>
      </c>
    </row>
    <row r="14" spans="1:8" ht="15.75" customHeight="1" x14ac:dyDescent="0.25">
      <c r="A14" s="43">
        <v>2</v>
      </c>
      <c r="B14" s="24" t="s">
        <v>4</v>
      </c>
      <c r="C14" s="28">
        <v>901</v>
      </c>
      <c r="D14" s="1">
        <v>100</v>
      </c>
      <c r="E14" s="2"/>
      <c r="F14" s="2"/>
      <c r="G14" s="139">
        <f>G15+G25+G53+G57+G45+G49</f>
        <v>107225.8</v>
      </c>
    </row>
    <row r="15" spans="1:8" s="21" customFormat="1" ht="29.25" customHeight="1" x14ac:dyDescent="0.25">
      <c r="A15" s="43">
        <v>3</v>
      </c>
      <c r="B15" s="5" t="s">
        <v>68</v>
      </c>
      <c r="C15" s="28">
        <v>901</v>
      </c>
      <c r="D15" s="1">
        <v>102</v>
      </c>
      <c r="E15" s="2"/>
      <c r="F15" s="2"/>
      <c r="G15" s="139">
        <f>G16</f>
        <v>2966.5</v>
      </c>
    </row>
    <row r="16" spans="1:8" s="21" customFormat="1" ht="15.75" customHeight="1" x14ac:dyDescent="0.25">
      <c r="A16" s="43">
        <v>4</v>
      </c>
      <c r="B16" s="5" t="s">
        <v>156</v>
      </c>
      <c r="C16" s="28">
        <v>901</v>
      </c>
      <c r="D16" s="1">
        <v>102</v>
      </c>
      <c r="E16" s="2" t="s">
        <v>189</v>
      </c>
      <c r="F16" s="2"/>
      <c r="G16" s="139">
        <f>G17+G21+G23+G19</f>
        <v>2966.5</v>
      </c>
    </row>
    <row r="17" spans="1:7" s="21" customFormat="1" ht="15.75" customHeight="1" x14ac:dyDescent="0.25">
      <c r="A17" s="43">
        <v>5</v>
      </c>
      <c r="B17" s="5" t="s">
        <v>30</v>
      </c>
      <c r="C17" s="28">
        <v>901</v>
      </c>
      <c r="D17" s="1">
        <v>102</v>
      </c>
      <c r="E17" s="2" t="s">
        <v>246</v>
      </c>
      <c r="F17" s="2"/>
      <c r="G17" s="139">
        <f>G18</f>
        <v>2693.2000000000003</v>
      </c>
    </row>
    <row r="18" spans="1:7" ht="23.1" customHeight="1" x14ac:dyDescent="0.2">
      <c r="A18" s="43">
        <v>6</v>
      </c>
      <c r="B18" s="7" t="s">
        <v>81</v>
      </c>
      <c r="C18" s="42">
        <v>901</v>
      </c>
      <c r="D18" s="3">
        <v>102</v>
      </c>
      <c r="E18" s="4" t="s">
        <v>246</v>
      </c>
      <c r="F18" s="4" t="s">
        <v>50</v>
      </c>
      <c r="G18" s="140">
        <f>2495.8+197.4</f>
        <v>2693.2000000000003</v>
      </c>
    </row>
    <row r="19" spans="1:7" ht="59.1" customHeight="1" x14ac:dyDescent="0.25">
      <c r="A19" s="43">
        <v>7</v>
      </c>
      <c r="B19" s="93" t="s">
        <v>793</v>
      </c>
      <c r="C19" s="28">
        <v>901</v>
      </c>
      <c r="D19" s="53">
        <v>102</v>
      </c>
      <c r="E19" s="128" t="s">
        <v>792</v>
      </c>
      <c r="F19" s="2"/>
      <c r="G19" s="139">
        <f>G20</f>
        <v>78</v>
      </c>
    </row>
    <row r="20" spans="1:7" ht="18" customHeight="1" x14ac:dyDescent="0.2">
      <c r="A20" s="43">
        <v>8</v>
      </c>
      <c r="B20" s="92" t="s">
        <v>81</v>
      </c>
      <c r="C20" s="42">
        <v>901</v>
      </c>
      <c r="D20" s="54">
        <v>102</v>
      </c>
      <c r="E20" s="129" t="s">
        <v>792</v>
      </c>
      <c r="F20" s="4" t="s">
        <v>50</v>
      </c>
      <c r="G20" s="141">
        <v>78</v>
      </c>
    </row>
    <row r="21" spans="1:7" ht="15" x14ac:dyDescent="0.25">
      <c r="A21" s="43">
        <v>9</v>
      </c>
      <c r="B21" s="93" t="s">
        <v>787</v>
      </c>
      <c r="C21" s="28">
        <v>901</v>
      </c>
      <c r="D21" s="53">
        <v>102</v>
      </c>
      <c r="E21" s="2" t="s">
        <v>741</v>
      </c>
      <c r="F21" s="2"/>
      <c r="G21" s="139">
        <f>G22</f>
        <v>78.099999999999994</v>
      </c>
    </row>
    <row r="22" spans="1:7" ht="25.5" x14ac:dyDescent="0.2">
      <c r="A22" s="43">
        <v>10</v>
      </c>
      <c r="B22" s="92" t="s">
        <v>81</v>
      </c>
      <c r="C22" s="42">
        <v>901</v>
      </c>
      <c r="D22" s="54">
        <v>102</v>
      </c>
      <c r="E22" s="4" t="s">
        <v>741</v>
      </c>
      <c r="F22" s="4" t="s">
        <v>50</v>
      </c>
      <c r="G22" s="141">
        <v>78.099999999999994</v>
      </c>
    </row>
    <row r="23" spans="1:7" ht="38.25" x14ac:dyDescent="0.25">
      <c r="A23" s="43">
        <v>11</v>
      </c>
      <c r="B23" s="93" t="s">
        <v>795</v>
      </c>
      <c r="C23" s="28">
        <v>901</v>
      </c>
      <c r="D23" s="53">
        <v>102</v>
      </c>
      <c r="E23" s="2" t="s">
        <v>794</v>
      </c>
      <c r="F23" s="2"/>
      <c r="G23" s="139">
        <f>G24</f>
        <v>117.2</v>
      </c>
    </row>
    <row r="24" spans="1:7" ht="25.5" x14ac:dyDescent="0.2">
      <c r="A24" s="43">
        <v>12</v>
      </c>
      <c r="B24" s="92" t="s">
        <v>81</v>
      </c>
      <c r="C24" s="42">
        <v>901</v>
      </c>
      <c r="D24" s="54">
        <v>102</v>
      </c>
      <c r="E24" s="4" t="s">
        <v>794</v>
      </c>
      <c r="F24" s="4" t="s">
        <v>50</v>
      </c>
      <c r="G24" s="141">
        <v>117.2</v>
      </c>
    </row>
    <row r="25" spans="1:7" ht="38.25" x14ac:dyDescent="0.25">
      <c r="A25" s="43">
        <v>13</v>
      </c>
      <c r="B25" s="5" t="s">
        <v>33</v>
      </c>
      <c r="C25" s="5">
        <v>901</v>
      </c>
      <c r="D25" s="1">
        <v>104</v>
      </c>
      <c r="E25" s="2"/>
      <c r="F25" s="2"/>
      <c r="G25" s="139">
        <f>G26+G38</f>
        <v>67772.7</v>
      </c>
    </row>
    <row r="26" spans="1:7" s="21" customFormat="1" ht="45.6" customHeight="1" x14ac:dyDescent="0.25">
      <c r="A26" s="43">
        <v>14</v>
      </c>
      <c r="B26" s="28" t="s">
        <v>575</v>
      </c>
      <c r="C26" s="5">
        <v>901</v>
      </c>
      <c r="D26" s="9">
        <v>104</v>
      </c>
      <c r="E26" s="10" t="s">
        <v>249</v>
      </c>
      <c r="F26" s="2"/>
      <c r="G26" s="139">
        <f>G27</f>
        <v>65837.5</v>
      </c>
    </row>
    <row r="27" spans="1:7" s="21" customFormat="1" ht="41.45" customHeight="1" x14ac:dyDescent="0.25">
      <c r="A27" s="43">
        <v>15</v>
      </c>
      <c r="B27" s="28" t="s">
        <v>634</v>
      </c>
      <c r="C27" s="5">
        <v>901</v>
      </c>
      <c r="D27" s="9">
        <v>104</v>
      </c>
      <c r="E27" s="10" t="s">
        <v>250</v>
      </c>
      <c r="F27" s="2"/>
      <c r="G27" s="139">
        <f>G28+G32+G36</f>
        <v>65837.5</v>
      </c>
    </row>
    <row r="28" spans="1:7" ht="25.5" x14ac:dyDescent="0.25">
      <c r="A28" s="43">
        <v>16</v>
      </c>
      <c r="B28" s="5" t="s">
        <v>109</v>
      </c>
      <c r="C28" s="5">
        <v>901</v>
      </c>
      <c r="D28" s="1">
        <v>104</v>
      </c>
      <c r="E28" s="2" t="s">
        <v>315</v>
      </c>
      <c r="F28" s="2"/>
      <c r="G28" s="139">
        <f>G29+G30+G31</f>
        <v>29378.499999999996</v>
      </c>
    </row>
    <row r="29" spans="1:7" ht="25.5" x14ac:dyDescent="0.2">
      <c r="A29" s="43">
        <v>17</v>
      </c>
      <c r="B29" s="7" t="s">
        <v>81</v>
      </c>
      <c r="C29" s="7">
        <v>901</v>
      </c>
      <c r="D29" s="3">
        <v>104</v>
      </c>
      <c r="E29" s="4" t="s">
        <v>315</v>
      </c>
      <c r="F29" s="4" t="s">
        <v>50</v>
      </c>
      <c r="G29" s="140">
        <f>27032.1+1663.6</f>
        <v>28695.699999999997</v>
      </c>
    </row>
    <row r="30" spans="1:7" ht="25.5" x14ac:dyDescent="0.2">
      <c r="A30" s="43">
        <v>18</v>
      </c>
      <c r="B30" s="7" t="s">
        <v>77</v>
      </c>
      <c r="C30" s="7">
        <v>901</v>
      </c>
      <c r="D30" s="3">
        <v>104</v>
      </c>
      <c r="E30" s="12" t="s">
        <v>315</v>
      </c>
      <c r="F30" s="4" t="s">
        <v>78</v>
      </c>
      <c r="G30" s="140">
        <v>452.8</v>
      </c>
    </row>
    <row r="31" spans="1:7" ht="14.25" x14ac:dyDescent="0.2">
      <c r="A31" s="43">
        <v>19</v>
      </c>
      <c r="B31" s="7" t="s">
        <v>80</v>
      </c>
      <c r="C31" s="7">
        <v>901</v>
      </c>
      <c r="D31" s="3">
        <v>104</v>
      </c>
      <c r="E31" s="12" t="s">
        <v>315</v>
      </c>
      <c r="F31" s="4" t="s">
        <v>79</v>
      </c>
      <c r="G31" s="140">
        <f>50+40+55+15+70</f>
        <v>230</v>
      </c>
    </row>
    <row r="32" spans="1:7" ht="16.5" customHeight="1" x14ac:dyDescent="0.25">
      <c r="A32" s="43">
        <v>20</v>
      </c>
      <c r="B32" s="5" t="s">
        <v>175</v>
      </c>
      <c r="C32" s="5">
        <v>901</v>
      </c>
      <c r="D32" s="1">
        <v>104</v>
      </c>
      <c r="E32" s="10" t="s">
        <v>603</v>
      </c>
      <c r="F32" s="2"/>
      <c r="G32" s="139">
        <f>G33+G34+G35</f>
        <v>35799</v>
      </c>
    </row>
    <row r="33" spans="1:7" ht="25.5" x14ac:dyDescent="0.2">
      <c r="A33" s="43">
        <v>21</v>
      </c>
      <c r="B33" s="7" t="s">
        <v>81</v>
      </c>
      <c r="C33" s="7">
        <v>901</v>
      </c>
      <c r="D33" s="3">
        <v>104</v>
      </c>
      <c r="E33" s="4" t="s">
        <v>603</v>
      </c>
      <c r="F33" s="4" t="s">
        <v>50</v>
      </c>
      <c r="G33" s="140">
        <v>24741.200000000001</v>
      </c>
    </row>
    <row r="34" spans="1:7" ht="25.5" x14ac:dyDescent="0.2">
      <c r="A34" s="43">
        <v>22</v>
      </c>
      <c r="B34" s="7" t="s">
        <v>77</v>
      </c>
      <c r="C34" s="7">
        <v>901</v>
      </c>
      <c r="D34" s="3">
        <v>104</v>
      </c>
      <c r="E34" s="4" t="s">
        <v>603</v>
      </c>
      <c r="F34" s="4" t="s">
        <v>78</v>
      </c>
      <c r="G34" s="140">
        <v>11056.5</v>
      </c>
    </row>
    <row r="35" spans="1:7" ht="14.25" x14ac:dyDescent="0.2">
      <c r="A35" s="43">
        <v>23</v>
      </c>
      <c r="B35" s="7" t="s">
        <v>80</v>
      </c>
      <c r="C35" s="7">
        <v>901</v>
      </c>
      <c r="D35" s="54">
        <v>104</v>
      </c>
      <c r="E35" s="4" t="s">
        <v>603</v>
      </c>
      <c r="F35" s="4" t="s">
        <v>79</v>
      </c>
      <c r="G35" s="140">
        <v>1.3</v>
      </c>
    </row>
    <row r="36" spans="1:7" ht="29.45" customHeight="1" x14ac:dyDescent="0.25">
      <c r="A36" s="43">
        <v>24</v>
      </c>
      <c r="B36" s="93" t="s">
        <v>135</v>
      </c>
      <c r="C36" s="5">
        <v>901</v>
      </c>
      <c r="D36" s="88">
        <v>104</v>
      </c>
      <c r="E36" s="10" t="s">
        <v>604</v>
      </c>
      <c r="F36" s="10"/>
      <c r="G36" s="139">
        <f>G37</f>
        <v>660</v>
      </c>
    </row>
    <row r="37" spans="1:7" ht="29.45" customHeight="1" x14ac:dyDescent="0.2">
      <c r="A37" s="43">
        <v>25</v>
      </c>
      <c r="B37" s="92" t="s">
        <v>77</v>
      </c>
      <c r="C37" s="7">
        <v>901</v>
      </c>
      <c r="D37" s="89">
        <v>104</v>
      </c>
      <c r="E37" s="12" t="s">
        <v>604</v>
      </c>
      <c r="F37" s="4">
        <v>240</v>
      </c>
      <c r="G37" s="140">
        <f>730-70</f>
        <v>660</v>
      </c>
    </row>
    <row r="38" spans="1:7" ht="15" x14ac:dyDescent="0.25">
      <c r="A38" s="43">
        <v>26</v>
      </c>
      <c r="B38" s="86" t="s">
        <v>156</v>
      </c>
      <c r="C38" s="5">
        <v>901</v>
      </c>
      <c r="D38" s="53">
        <v>104</v>
      </c>
      <c r="E38" s="2" t="s">
        <v>189</v>
      </c>
      <c r="F38" s="4"/>
      <c r="G38" s="139">
        <f>G41+G39+G43</f>
        <v>1935.2</v>
      </c>
    </row>
    <row r="39" spans="1:7" ht="51" x14ac:dyDescent="0.25">
      <c r="A39" s="43">
        <v>27</v>
      </c>
      <c r="B39" s="93" t="s">
        <v>793</v>
      </c>
      <c r="C39" s="5">
        <v>901</v>
      </c>
      <c r="D39" s="88">
        <v>104</v>
      </c>
      <c r="E39" s="128" t="s">
        <v>792</v>
      </c>
      <c r="F39" s="2"/>
      <c r="G39" s="139">
        <f>G40</f>
        <v>1373.7</v>
      </c>
    </row>
    <row r="40" spans="1:7" ht="25.5" x14ac:dyDescent="0.2">
      <c r="A40" s="43">
        <v>28</v>
      </c>
      <c r="B40" s="92" t="s">
        <v>81</v>
      </c>
      <c r="C40" s="7">
        <v>901</v>
      </c>
      <c r="D40" s="89">
        <v>104</v>
      </c>
      <c r="E40" s="129" t="s">
        <v>792</v>
      </c>
      <c r="F40" s="4" t="s">
        <v>50</v>
      </c>
      <c r="G40" s="140">
        <v>1373.7</v>
      </c>
    </row>
    <row r="41" spans="1:7" ht="15" x14ac:dyDescent="0.25">
      <c r="A41" s="43">
        <v>29</v>
      </c>
      <c r="B41" s="93" t="s">
        <v>787</v>
      </c>
      <c r="C41" s="5">
        <v>901</v>
      </c>
      <c r="D41" s="53">
        <v>104</v>
      </c>
      <c r="E41" s="2" t="s">
        <v>741</v>
      </c>
      <c r="F41" s="2"/>
      <c r="G41" s="139">
        <f>G42</f>
        <v>198.3</v>
      </c>
    </row>
    <row r="42" spans="1:7" ht="25.5" x14ac:dyDescent="0.2">
      <c r="A42" s="43">
        <v>30</v>
      </c>
      <c r="B42" s="92" t="s">
        <v>81</v>
      </c>
      <c r="C42" s="7">
        <v>901</v>
      </c>
      <c r="D42" s="54">
        <v>104</v>
      </c>
      <c r="E42" s="4" t="s">
        <v>741</v>
      </c>
      <c r="F42" s="4" t="s">
        <v>50</v>
      </c>
      <c r="G42" s="141">
        <v>198.3</v>
      </c>
    </row>
    <row r="43" spans="1:7" ht="38.25" x14ac:dyDescent="0.25">
      <c r="A43" s="43">
        <v>31</v>
      </c>
      <c r="B43" s="93" t="s">
        <v>795</v>
      </c>
      <c r="C43" s="5">
        <v>901</v>
      </c>
      <c r="D43" s="53">
        <v>104</v>
      </c>
      <c r="E43" s="2" t="s">
        <v>794</v>
      </c>
      <c r="F43" s="2"/>
      <c r="G43" s="139">
        <f>G44</f>
        <v>363.2</v>
      </c>
    </row>
    <row r="44" spans="1:7" ht="25.5" x14ac:dyDescent="0.2">
      <c r="A44" s="43">
        <v>32</v>
      </c>
      <c r="B44" s="92" t="s">
        <v>81</v>
      </c>
      <c r="C44" s="7">
        <v>901</v>
      </c>
      <c r="D44" s="54">
        <v>104</v>
      </c>
      <c r="E44" s="4" t="s">
        <v>794</v>
      </c>
      <c r="F44" s="4" t="s">
        <v>50</v>
      </c>
      <c r="G44" s="141">
        <v>363.2</v>
      </c>
    </row>
    <row r="45" spans="1:7" s="21" customFormat="1" ht="15" x14ac:dyDescent="0.25">
      <c r="A45" s="43">
        <v>33</v>
      </c>
      <c r="B45" s="5" t="s">
        <v>341</v>
      </c>
      <c r="C45" s="5">
        <v>901</v>
      </c>
      <c r="D45" s="1">
        <v>105</v>
      </c>
      <c r="E45" s="2"/>
      <c r="F45" s="2"/>
      <c r="G45" s="139">
        <f>G46</f>
        <v>14.5</v>
      </c>
    </row>
    <row r="46" spans="1:7" s="21" customFormat="1" ht="15" x14ac:dyDescent="0.25">
      <c r="A46" s="43">
        <v>34</v>
      </c>
      <c r="B46" s="5" t="s">
        <v>156</v>
      </c>
      <c r="C46" s="5">
        <v>901</v>
      </c>
      <c r="D46" s="1">
        <v>105</v>
      </c>
      <c r="E46" s="2" t="s">
        <v>189</v>
      </c>
      <c r="F46" s="2"/>
      <c r="G46" s="139">
        <f>G47</f>
        <v>14.5</v>
      </c>
    </row>
    <row r="47" spans="1:7" s="21" customFormat="1" ht="54.6" customHeight="1" x14ac:dyDescent="0.25">
      <c r="A47" s="43">
        <v>35</v>
      </c>
      <c r="B47" s="5" t="s">
        <v>621</v>
      </c>
      <c r="C47" s="5">
        <v>901</v>
      </c>
      <c r="D47" s="1">
        <v>105</v>
      </c>
      <c r="E47" s="2" t="s">
        <v>342</v>
      </c>
      <c r="F47" s="2"/>
      <c r="G47" s="139">
        <f>G48</f>
        <v>14.5</v>
      </c>
    </row>
    <row r="48" spans="1:7" ht="33" customHeight="1" x14ac:dyDescent="0.2">
      <c r="A48" s="43">
        <v>36</v>
      </c>
      <c r="B48" s="7" t="s">
        <v>77</v>
      </c>
      <c r="C48" s="7">
        <v>901</v>
      </c>
      <c r="D48" s="3">
        <v>105</v>
      </c>
      <c r="E48" s="4" t="s">
        <v>342</v>
      </c>
      <c r="F48" s="4" t="s">
        <v>78</v>
      </c>
      <c r="G48" s="141">
        <v>14.5</v>
      </c>
    </row>
    <row r="49" spans="1:7" ht="15" x14ac:dyDescent="0.25">
      <c r="A49" s="43">
        <v>37</v>
      </c>
      <c r="B49" s="40" t="s">
        <v>498</v>
      </c>
      <c r="C49" s="5">
        <v>901</v>
      </c>
      <c r="D49" s="1">
        <v>107</v>
      </c>
      <c r="E49" s="4"/>
      <c r="F49" s="4"/>
      <c r="G49" s="139">
        <f>G50</f>
        <v>242</v>
      </c>
    </row>
    <row r="50" spans="1:7" ht="15" x14ac:dyDescent="0.25">
      <c r="A50" s="43">
        <v>38</v>
      </c>
      <c r="B50" s="40" t="s">
        <v>156</v>
      </c>
      <c r="C50" s="5">
        <v>901</v>
      </c>
      <c r="D50" s="1">
        <v>107</v>
      </c>
      <c r="E50" s="2" t="s">
        <v>189</v>
      </c>
      <c r="F50" s="4"/>
      <c r="G50" s="139">
        <f>G51</f>
        <v>242</v>
      </c>
    </row>
    <row r="51" spans="1:7" ht="39" customHeight="1" x14ac:dyDescent="0.25">
      <c r="A51" s="43">
        <v>39</v>
      </c>
      <c r="B51" s="5" t="s">
        <v>691</v>
      </c>
      <c r="C51" s="5">
        <v>901</v>
      </c>
      <c r="D51" s="53">
        <v>107</v>
      </c>
      <c r="E51" s="31" t="s">
        <v>698</v>
      </c>
      <c r="F51" s="2"/>
      <c r="G51" s="139">
        <f>G52</f>
        <v>242</v>
      </c>
    </row>
    <row r="52" spans="1:7" ht="33" customHeight="1" x14ac:dyDescent="0.2">
      <c r="A52" s="43">
        <v>40</v>
      </c>
      <c r="B52" s="7" t="s">
        <v>77</v>
      </c>
      <c r="C52" s="7">
        <v>901</v>
      </c>
      <c r="D52" s="54">
        <v>107</v>
      </c>
      <c r="E52" s="51" t="s">
        <v>698</v>
      </c>
      <c r="F52" s="4">
        <v>240</v>
      </c>
      <c r="G52" s="140">
        <v>242</v>
      </c>
    </row>
    <row r="53" spans="1:7" ht="12.75" customHeight="1" x14ac:dyDescent="0.25">
      <c r="A53" s="43">
        <v>41</v>
      </c>
      <c r="B53" s="5" t="s">
        <v>5</v>
      </c>
      <c r="C53" s="5">
        <v>901</v>
      </c>
      <c r="D53" s="1">
        <v>111</v>
      </c>
      <c r="E53" s="2"/>
      <c r="F53" s="2"/>
      <c r="G53" s="139">
        <f>G54</f>
        <v>181.1</v>
      </c>
    </row>
    <row r="54" spans="1:7" ht="20.25" customHeight="1" x14ac:dyDescent="0.25">
      <c r="A54" s="43">
        <v>42</v>
      </c>
      <c r="B54" s="5" t="s">
        <v>156</v>
      </c>
      <c r="C54" s="5">
        <v>901</v>
      </c>
      <c r="D54" s="1">
        <v>111</v>
      </c>
      <c r="E54" s="2" t="s">
        <v>189</v>
      </c>
      <c r="F54" s="2"/>
      <c r="G54" s="139">
        <f>G55</f>
        <v>181.1</v>
      </c>
    </row>
    <row r="55" spans="1:7" ht="17.100000000000001" customHeight="1" x14ac:dyDescent="0.25">
      <c r="A55" s="43">
        <v>43</v>
      </c>
      <c r="B55" s="5" t="s">
        <v>6</v>
      </c>
      <c r="C55" s="5">
        <v>901</v>
      </c>
      <c r="D55" s="1">
        <v>111</v>
      </c>
      <c r="E55" s="2" t="s">
        <v>256</v>
      </c>
      <c r="F55" s="2"/>
      <c r="G55" s="139">
        <f>G56</f>
        <v>181.1</v>
      </c>
    </row>
    <row r="56" spans="1:7" ht="12.75" customHeight="1" x14ac:dyDescent="0.2">
      <c r="A56" s="43">
        <v>44</v>
      </c>
      <c r="B56" s="7" t="s">
        <v>52</v>
      </c>
      <c r="C56" s="7">
        <v>901</v>
      </c>
      <c r="D56" s="3">
        <v>111</v>
      </c>
      <c r="E56" s="4" t="s">
        <v>256</v>
      </c>
      <c r="F56" s="4" t="s">
        <v>51</v>
      </c>
      <c r="G56" s="140">
        <v>181.1</v>
      </c>
    </row>
    <row r="57" spans="1:7" ht="12.75" customHeight="1" x14ac:dyDescent="0.25">
      <c r="A57" s="43">
        <v>45</v>
      </c>
      <c r="B57" s="5" t="s">
        <v>25</v>
      </c>
      <c r="C57" s="5">
        <v>901</v>
      </c>
      <c r="D57" s="1">
        <v>113</v>
      </c>
      <c r="E57" s="2"/>
      <c r="F57" s="2"/>
      <c r="G57" s="139">
        <f>G58+G61+G69+G74+G83</f>
        <v>36049</v>
      </c>
    </row>
    <row r="58" spans="1:7" ht="25.5" customHeight="1" x14ac:dyDescent="0.25">
      <c r="A58" s="43">
        <v>46</v>
      </c>
      <c r="B58" s="28" t="s">
        <v>635</v>
      </c>
      <c r="C58" s="5">
        <v>901</v>
      </c>
      <c r="D58" s="1">
        <v>113</v>
      </c>
      <c r="E58" s="2" t="s">
        <v>252</v>
      </c>
      <c r="F58" s="2"/>
      <c r="G58" s="139">
        <f>G59</f>
        <v>4000</v>
      </c>
    </row>
    <row r="59" spans="1:7" ht="30" customHeight="1" x14ac:dyDescent="0.25">
      <c r="A59" s="43">
        <v>47</v>
      </c>
      <c r="B59" s="5" t="s">
        <v>415</v>
      </c>
      <c r="C59" s="5">
        <v>901</v>
      </c>
      <c r="D59" s="1">
        <v>113</v>
      </c>
      <c r="E59" s="2" t="s">
        <v>257</v>
      </c>
      <c r="F59" s="2"/>
      <c r="G59" s="139">
        <f>G60</f>
        <v>4000</v>
      </c>
    </row>
    <row r="60" spans="1:7" s="20" customFormat="1" ht="14.25" x14ac:dyDescent="0.2">
      <c r="A60" s="43">
        <v>48</v>
      </c>
      <c r="B60" s="7" t="s">
        <v>54</v>
      </c>
      <c r="C60" s="7">
        <v>901</v>
      </c>
      <c r="D60" s="3">
        <v>113</v>
      </c>
      <c r="E60" s="4" t="s">
        <v>257</v>
      </c>
      <c r="F60" s="4" t="s">
        <v>53</v>
      </c>
      <c r="G60" s="140">
        <v>4000</v>
      </c>
    </row>
    <row r="61" spans="1:7" s="21" customFormat="1" ht="38.25" x14ac:dyDescent="0.25">
      <c r="A61" s="43">
        <v>49</v>
      </c>
      <c r="B61" s="28" t="s">
        <v>575</v>
      </c>
      <c r="C61" s="5">
        <v>901</v>
      </c>
      <c r="D61" s="1">
        <v>113</v>
      </c>
      <c r="E61" s="10" t="s">
        <v>249</v>
      </c>
      <c r="F61" s="2"/>
      <c r="G61" s="139">
        <f>G62+G67</f>
        <v>29918.1</v>
      </c>
    </row>
    <row r="62" spans="1:7" s="21" customFormat="1" ht="51.95" customHeight="1" x14ac:dyDescent="0.25">
      <c r="A62" s="43">
        <v>50</v>
      </c>
      <c r="B62" s="86" t="s">
        <v>606</v>
      </c>
      <c r="C62" s="5">
        <v>901</v>
      </c>
      <c r="D62" s="1">
        <v>113</v>
      </c>
      <c r="E62" s="10" t="s">
        <v>605</v>
      </c>
      <c r="F62" s="2"/>
      <c r="G62" s="139">
        <f>G63</f>
        <v>28079.5</v>
      </c>
    </row>
    <row r="63" spans="1:7" s="21" customFormat="1" ht="15.75" customHeight="1" x14ac:dyDescent="0.25">
      <c r="A63" s="43">
        <v>51</v>
      </c>
      <c r="B63" s="5" t="s">
        <v>182</v>
      </c>
      <c r="C63" s="5">
        <v>901</v>
      </c>
      <c r="D63" s="1">
        <v>113</v>
      </c>
      <c r="E63" s="83" t="s">
        <v>605</v>
      </c>
      <c r="F63" s="2"/>
      <c r="G63" s="139">
        <f>G64+G65+G66</f>
        <v>28079.5</v>
      </c>
    </row>
    <row r="64" spans="1:7" s="20" customFormat="1" ht="15" customHeight="1" x14ac:dyDescent="0.2">
      <c r="A64" s="43">
        <v>52</v>
      </c>
      <c r="B64" s="7" t="s">
        <v>45</v>
      </c>
      <c r="C64" s="7">
        <v>901</v>
      </c>
      <c r="D64" s="3">
        <v>113</v>
      </c>
      <c r="E64" s="4" t="s">
        <v>605</v>
      </c>
      <c r="F64" s="4" t="s">
        <v>44</v>
      </c>
      <c r="G64" s="140">
        <v>15901.7</v>
      </c>
    </row>
    <row r="65" spans="1:7" ht="25.5" x14ac:dyDescent="0.2">
      <c r="A65" s="43">
        <v>53</v>
      </c>
      <c r="B65" s="7" t="s">
        <v>77</v>
      </c>
      <c r="C65" s="7">
        <v>901</v>
      </c>
      <c r="D65" s="3">
        <v>113</v>
      </c>
      <c r="E65" s="4" t="s">
        <v>605</v>
      </c>
      <c r="F65" s="4">
        <v>240</v>
      </c>
      <c r="G65" s="140">
        <v>12120.7</v>
      </c>
    </row>
    <row r="66" spans="1:7" ht="12.75" customHeight="1" x14ac:dyDescent="0.2">
      <c r="A66" s="43">
        <v>54</v>
      </c>
      <c r="B66" s="7" t="s">
        <v>80</v>
      </c>
      <c r="C66" s="7">
        <v>901</v>
      </c>
      <c r="D66" s="3">
        <v>113</v>
      </c>
      <c r="E66" s="4" t="s">
        <v>605</v>
      </c>
      <c r="F66" s="4" t="s">
        <v>79</v>
      </c>
      <c r="G66" s="140">
        <v>57.1</v>
      </c>
    </row>
    <row r="67" spans="1:7" ht="25.5" x14ac:dyDescent="0.25">
      <c r="A67" s="43">
        <v>55</v>
      </c>
      <c r="B67" s="93" t="s">
        <v>135</v>
      </c>
      <c r="C67" s="5">
        <v>901</v>
      </c>
      <c r="D67" s="88">
        <v>113</v>
      </c>
      <c r="E67" s="10" t="s">
        <v>604</v>
      </c>
      <c r="F67" s="10"/>
      <c r="G67" s="139">
        <f>G68</f>
        <v>1838.6</v>
      </c>
    </row>
    <row r="68" spans="1:7" ht="25.5" x14ac:dyDescent="0.2">
      <c r="A68" s="43">
        <v>56</v>
      </c>
      <c r="B68" s="92" t="s">
        <v>77</v>
      </c>
      <c r="C68" s="7">
        <v>901</v>
      </c>
      <c r="D68" s="89">
        <v>113</v>
      </c>
      <c r="E68" s="12" t="s">
        <v>604</v>
      </c>
      <c r="F68" s="4">
        <v>240</v>
      </c>
      <c r="G68" s="140">
        <v>1838.6</v>
      </c>
    </row>
    <row r="69" spans="1:7" s="21" customFormat="1" ht="54" customHeight="1" x14ac:dyDescent="0.25">
      <c r="A69" s="43">
        <v>57</v>
      </c>
      <c r="B69" s="28" t="s">
        <v>578</v>
      </c>
      <c r="C69" s="5">
        <v>901</v>
      </c>
      <c r="D69" s="1">
        <v>113</v>
      </c>
      <c r="E69" s="2" t="s">
        <v>260</v>
      </c>
      <c r="F69" s="2"/>
      <c r="G69" s="139">
        <f>G70+G72</f>
        <v>661</v>
      </c>
    </row>
    <row r="70" spans="1:7" ht="15" x14ac:dyDescent="0.25">
      <c r="A70" s="43">
        <v>58</v>
      </c>
      <c r="B70" s="5" t="s">
        <v>356</v>
      </c>
      <c r="C70" s="5">
        <v>901</v>
      </c>
      <c r="D70" s="1">
        <v>113</v>
      </c>
      <c r="E70" s="2" t="s">
        <v>324</v>
      </c>
      <c r="F70" s="2"/>
      <c r="G70" s="139">
        <f>G71</f>
        <v>300</v>
      </c>
    </row>
    <row r="71" spans="1:7" ht="25.5" x14ac:dyDescent="0.2">
      <c r="A71" s="43">
        <v>59</v>
      </c>
      <c r="B71" s="7" t="s">
        <v>77</v>
      </c>
      <c r="C71" s="7">
        <v>901</v>
      </c>
      <c r="D71" s="3">
        <v>113</v>
      </c>
      <c r="E71" s="4" t="s">
        <v>324</v>
      </c>
      <c r="F71" s="4" t="s">
        <v>78</v>
      </c>
      <c r="G71" s="140">
        <v>300</v>
      </c>
    </row>
    <row r="72" spans="1:7" ht="42" customHeight="1" x14ac:dyDescent="0.25">
      <c r="A72" s="43">
        <v>60</v>
      </c>
      <c r="B72" s="93" t="s">
        <v>532</v>
      </c>
      <c r="C72" s="5">
        <v>901</v>
      </c>
      <c r="D72" s="1">
        <v>113</v>
      </c>
      <c r="E72" s="31" t="s">
        <v>187</v>
      </c>
      <c r="F72" s="2"/>
      <c r="G72" s="139">
        <f>G73</f>
        <v>361</v>
      </c>
    </row>
    <row r="73" spans="1:7" ht="24.75" customHeight="1" x14ac:dyDescent="0.2">
      <c r="A73" s="43">
        <v>61</v>
      </c>
      <c r="B73" s="7" t="s">
        <v>77</v>
      </c>
      <c r="C73" s="7">
        <v>901</v>
      </c>
      <c r="D73" s="3">
        <v>113</v>
      </c>
      <c r="E73" s="4" t="s">
        <v>187</v>
      </c>
      <c r="F73" s="4">
        <v>240</v>
      </c>
      <c r="G73" s="141">
        <v>361</v>
      </c>
    </row>
    <row r="74" spans="1:7" ht="53.25" customHeight="1" x14ac:dyDescent="0.25">
      <c r="A74" s="43">
        <v>62</v>
      </c>
      <c r="B74" s="28" t="s">
        <v>661</v>
      </c>
      <c r="C74" s="5">
        <v>901</v>
      </c>
      <c r="D74" s="1">
        <v>113</v>
      </c>
      <c r="E74" s="22" t="s">
        <v>261</v>
      </c>
      <c r="F74" s="2"/>
      <c r="G74" s="139">
        <f>G75+G78</f>
        <v>216.4</v>
      </c>
    </row>
    <row r="75" spans="1:7" ht="29.25" customHeight="1" x14ac:dyDescent="0.25">
      <c r="A75" s="43">
        <v>63</v>
      </c>
      <c r="B75" s="28" t="s">
        <v>147</v>
      </c>
      <c r="C75" s="5">
        <v>901</v>
      </c>
      <c r="D75" s="1">
        <v>113</v>
      </c>
      <c r="E75" s="22" t="s">
        <v>262</v>
      </c>
      <c r="F75" s="2"/>
      <c r="G75" s="139">
        <f>G76</f>
        <v>201.4</v>
      </c>
    </row>
    <row r="76" spans="1:7" ht="43.5" customHeight="1" x14ac:dyDescent="0.25">
      <c r="A76" s="43">
        <v>64</v>
      </c>
      <c r="B76" s="5" t="s">
        <v>146</v>
      </c>
      <c r="C76" s="5">
        <v>901</v>
      </c>
      <c r="D76" s="53">
        <v>113</v>
      </c>
      <c r="E76" s="31" t="s">
        <v>215</v>
      </c>
      <c r="F76" s="2"/>
      <c r="G76" s="139">
        <f>G77</f>
        <v>201.4</v>
      </c>
    </row>
    <row r="77" spans="1:7" ht="25.5" x14ac:dyDescent="0.2">
      <c r="A77" s="43">
        <v>65</v>
      </c>
      <c r="B77" s="7" t="s">
        <v>77</v>
      </c>
      <c r="C77" s="7">
        <v>901</v>
      </c>
      <c r="D77" s="54">
        <v>113</v>
      </c>
      <c r="E77" s="51" t="s">
        <v>215</v>
      </c>
      <c r="F77" s="4">
        <v>240</v>
      </c>
      <c r="G77" s="140">
        <v>201.4</v>
      </c>
    </row>
    <row r="78" spans="1:7" s="21" customFormat="1" ht="25.5" x14ac:dyDescent="0.25">
      <c r="A78" s="43">
        <v>66</v>
      </c>
      <c r="B78" s="28" t="s">
        <v>149</v>
      </c>
      <c r="C78" s="5">
        <v>901</v>
      </c>
      <c r="D78" s="53">
        <v>113</v>
      </c>
      <c r="E78" s="31" t="s">
        <v>263</v>
      </c>
      <c r="F78" s="2"/>
      <c r="G78" s="139">
        <f>G79+G81</f>
        <v>15</v>
      </c>
    </row>
    <row r="79" spans="1:7" s="21" customFormat="1" ht="18.600000000000001" customHeight="1" x14ac:dyDescent="0.25">
      <c r="A79" s="43">
        <v>67</v>
      </c>
      <c r="B79" s="5" t="s">
        <v>148</v>
      </c>
      <c r="C79" s="5">
        <v>901</v>
      </c>
      <c r="D79" s="53">
        <v>113</v>
      </c>
      <c r="E79" s="31" t="s">
        <v>264</v>
      </c>
      <c r="F79" s="2"/>
      <c r="G79" s="139">
        <f>G80</f>
        <v>7.5</v>
      </c>
    </row>
    <row r="80" spans="1:7" ht="25.5" x14ac:dyDescent="0.2">
      <c r="A80" s="43">
        <v>68</v>
      </c>
      <c r="B80" s="7" t="s">
        <v>77</v>
      </c>
      <c r="C80" s="7">
        <v>901</v>
      </c>
      <c r="D80" s="54">
        <v>113</v>
      </c>
      <c r="E80" s="51" t="s">
        <v>264</v>
      </c>
      <c r="F80" s="4">
        <v>240</v>
      </c>
      <c r="G80" s="140">
        <v>7.5</v>
      </c>
    </row>
    <row r="81" spans="1:7" s="21" customFormat="1" ht="17.100000000000001" customHeight="1" x14ac:dyDescent="0.25">
      <c r="A81" s="43">
        <v>69</v>
      </c>
      <c r="B81" s="5" t="s">
        <v>150</v>
      </c>
      <c r="C81" s="5">
        <v>901</v>
      </c>
      <c r="D81" s="53">
        <v>113</v>
      </c>
      <c r="E81" s="31" t="s">
        <v>265</v>
      </c>
      <c r="F81" s="2"/>
      <c r="G81" s="139">
        <f>G82</f>
        <v>7.5</v>
      </c>
    </row>
    <row r="82" spans="1:7" ht="25.5" x14ac:dyDescent="0.2">
      <c r="A82" s="43">
        <v>70</v>
      </c>
      <c r="B82" s="7" t="s">
        <v>77</v>
      </c>
      <c r="C82" s="7">
        <v>901</v>
      </c>
      <c r="D82" s="54">
        <v>113</v>
      </c>
      <c r="E82" s="51" t="s">
        <v>265</v>
      </c>
      <c r="F82" s="4">
        <v>240</v>
      </c>
      <c r="G82" s="140">
        <v>7.5</v>
      </c>
    </row>
    <row r="83" spans="1:7" s="21" customFormat="1" ht="12.75" customHeight="1" x14ac:dyDescent="0.25">
      <c r="A83" s="43">
        <v>71</v>
      </c>
      <c r="B83" s="86" t="s">
        <v>106</v>
      </c>
      <c r="C83" s="5">
        <v>901</v>
      </c>
      <c r="D83" s="1">
        <v>113</v>
      </c>
      <c r="E83" s="2" t="s">
        <v>189</v>
      </c>
      <c r="F83" s="2"/>
      <c r="G83" s="139">
        <f>G92+G94+G86+G88+G912+G90+G84</f>
        <v>1253.5</v>
      </c>
    </row>
    <row r="84" spans="1:7" s="21" customFormat="1" ht="38.25" x14ac:dyDescent="0.25">
      <c r="A84" s="43">
        <v>72</v>
      </c>
      <c r="B84" s="86" t="s">
        <v>743</v>
      </c>
      <c r="C84" s="5">
        <v>901</v>
      </c>
      <c r="D84" s="53">
        <v>113</v>
      </c>
      <c r="E84" s="2" t="s">
        <v>742</v>
      </c>
      <c r="F84" s="4"/>
      <c r="G84" s="139">
        <f>G85</f>
        <v>168</v>
      </c>
    </row>
    <row r="85" spans="1:7" s="21" customFormat="1" ht="14.25" x14ac:dyDescent="0.2">
      <c r="A85" s="43">
        <v>73</v>
      </c>
      <c r="B85" s="92" t="s">
        <v>54</v>
      </c>
      <c r="C85" s="7">
        <v>901</v>
      </c>
      <c r="D85" s="54">
        <v>113</v>
      </c>
      <c r="E85" s="4" t="s">
        <v>742</v>
      </c>
      <c r="F85" s="4" t="s">
        <v>53</v>
      </c>
      <c r="G85" s="140">
        <v>168</v>
      </c>
    </row>
    <row r="86" spans="1:7" s="21" customFormat="1" ht="38.25" x14ac:dyDescent="0.25">
      <c r="A86" s="43">
        <v>74</v>
      </c>
      <c r="B86" s="5" t="s">
        <v>183</v>
      </c>
      <c r="C86" s="5">
        <v>901</v>
      </c>
      <c r="D86" s="53">
        <v>113</v>
      </c>
      <c r="E86" s="2" t="s">
        <v>266</v>
      </c>
      <c r="F86" s="2"/>
      <c r="G86" s="139">
        <f>G87</f>
        <v>153.5</v>
      </c>
    </row>
    <row r="87" spans="1:7" s="21" customFormat="1" ht="24.75" customHeight="1" x14ac:dyDescent="0.2">
      <c r="A87" s="43">
        <v>75</v>
      </c>
      <c r="B87" s="92" t="s">
        <v>81</v>
      </c>
      <c r="C87" s="7">
        <v>901</v>
      </c>
      <c r="D87" s="54">
        <v>113</v>
      </c>
      <c r="E87" s="4" t="s">
        <v>266</v>
      </c>
      <c r="F87" s="4" t="s">
        <v>50</v>
      </c>
      <c r="G87" s="140">
        <v>153.5</v>
      </c>
    </row>
    <row r="88" spans="1:7" s="21" customFormat="1" ht="25.5" x14ac:dyDescent="0.25">
      <c r="A88" s="43">
        <v>76</v>
      </c>
      <c r="B88" s="86" t="s">
        <v>371</v>
      </c>
      <c r="C88" s="5">
        <v>901</v>
      </c>
      <c r="D88" s="53">
        <v>113</v>
      </c>
      <c r="E88" s="2" t="s">
        <v>368</v>
      </c>
      <c r="F88" s="4"/>
      <c r="G88" s="139">
        <f>G89</f>
        <v>290</v>
      </c>
    </row>
    <row r="89" spans="1:7" s="21" customFormat="1" ht="25.5" x14ac:dyDescent="0.2">
      <c r="A89" s="43">
        <v>77</v>
      </c>
      <c r="B89" s="92" t="s">
        <v>77</v>
      </c>
      <c r="C89" s="7">
        <v>901</v>
      </c>
      <c r="D89" s="54">
        <v>113</v>
      </c>
      <c r="E89" s="4" t="s">
        <v>368</v>
      </c>
      <c r="F89" s="4" t="s">
        <v>78</v>
      </c>
      <c r="G89" s="140">
        <v>290</v>
      </c>
    </row>
    <row r="90" spans="1:7" s="21" customFormat="1" ht="51" x14ac:dyDescent="0.25">
      <c r="A90" s="43">
        <v>78</v>
      </c>
      <c r="B90" s="93" t="s">
        <v>793</v>
      </c>
      <c r="C90" s="5">
        <v>901</v>
      </c>
      <c r="D90" s="88">
        <v>113</v>
      </c>
      <c r="E90" s="128" t="s">
        <v>792</v>
      </c>
      <c r="F90" s="2"/>
      <c r="G90" s="139">
        <f>G91</f>
        <v>520.9</v>
      </c>
    </row>
    <row r="91" spans="1:7" s="21" customFormat="1" ht="14.25" x14ac:dyDescent="0.2">
      <c r="A91" s="43">
        <v>79</v>
      </c>
      <c r="B91" s="92" t="s">
        <v>45</v>
      </c>
      <c r="C91" s="7">
        <v>901</v>
      </c>
      <c r="D91" s="89">
        <v>113</v>
      </c>
      <c r="E91" s="129" t="s">
        <v>792</v>
      </c>
      <c r="F91" s="4" t="s">
        <v>44</v>
      </c>
      <c r="G91" s="141">
        <v>520.9</v>
      </c>
    </row>
    <row r="92" spans="1:7" s="21" customFormat="1" ht="51" customHeight="1" x14ac:dyDescent="0.25">
      <c r="A92" s="43">
        <v>80</v>
      </c>
      <c r="B92" s="5" t="s">
        <v>73</v>
      </c>
      <c r="C92" s="5">
        <v>901</v>
      </c>
      <c r="D92" s="1">
        <v>113</v>
      </c>
      <c r="E92" s="2" t="s">
        <v>190</v>
      </c>
      <c r="F92" s="2"/>
      <c r="G92" s="139">
        <f>G93</f>
        <v>0.2</v>
      </c>
    </row>
    <row r="93" spans="1:7" ht="29.25" customHeight="1" x14ac:dyDescent="0.2">
      <c r="A93" s="43">
        <v>81</v>
      </c>
      <c r="B93" s="42" t="s">
        <v>77</v>
      </c>
      <c r="C93" s="7">
        <v>901</v>
      </c>
      <c r="D93" s="3">
        <v>113</v>
      </c>
      <c r="E93" s="4" t="s">
        <v>190</v>
      </c>
      <c r="F93" s="4">
        <v>240</v>
      </c>
      <c r="G93" s="141">
        <v>0.2</v>
      </c>
    </row>
    <row r="94" spans="1:7" s="21" customFormat="1" ht="25.5" customHeight="1" x14ac:dyDescent="0.25">
      <c r="A94" s="43">
        <v>82</v>
      </c>
      <c r="B94" s="5" t="s">
        <v>74</v>
      </c>
      <c r="C94" s="5">
        <v>901</v>
      </c>
      <c r="D94" s="1">
        <v>113</v>
      </c>
      <c r="E94" s="2" t="s">
        <v>191</v>
      </c>
      <c r="F94" s="2"/>
      <c r="G94" s="139">
        <f>G95</f>
        <v>120.9</v>
      </c>
    </row>
    <row r="95" spans="1:7" ht="25.5" customHeight="1" x14ac:dyDescent="0.2">
      <c r="A95" s="43">
        <v>83</v>
      </c>
      <c r="B95" s="7" t="s">
        <v>77</v>
      </c>
      <c r="C95" s="7">
        <v>901</v>
      </c>
      <c r="D95" s="3">
        <v>113</v>
      </c>
      <c r="E95" s="4" t="s">
        <v>191</v>
      </c>
      <c r="F95" s="4">
        <v>240</v>
      </c>
      <c r="G95" s="141">
        <v>120.9</v>
      </c>
    </row>
    <row r="96" spans="1:7" ht="15.75" x14ac:dyDescent="0.25">
      <c r="A96" s="43">
        <v>84</v>
      </c>
      <c r="B96" s="91" t="s">
        <v>7</v>
      </c>
      <c r="C96" s="5">
        <v>901</v>
      </c>
      <c r="D96" s="53">
        <v>200</v>
      </c>
      <c r="E96" s="31"/>
      <c r="F96" s="2"/>
      <c r="G96" s="139">
        <f>G97</f>
        <v>2018</v>
      </c>
    </row>
    <row r="97" spans="1:7" ht="15" x14ac:dyDescent="0.25">
      <c r="A97" s="43">
        <v>85</v>
      </c>
      <c r="B97" s="86" t="s">
        <v>8</v>
      </c>
      <c r="C97" s="5">
        <v>901</v>
      </c>
      <c r="D97" s="53">
        <v>203</v>
      </c>
      <c r="E97" s="2"/>
      <c r="F97" s="2"/>
      <c r="G97" s="139">
        <f>G98</f>
        <v>2018</v>
      </c>
    </row>
    <row r="98" spans="1:7" ht="14.25" customHeight="1" x14ac:dyDescent="0.25">
      <c r="A98" s="43">
        <v>86</v>
      </c>
      <c r="B98" s="86" t="s">
        <v>106</v>
      </c>
      <c r="C98" s="5">
        <v>901</v>
      </c>
      <c r="D98" s="53">
        <v>203</v>
      </c>
      <c r="E98" s="2" t="s">
        <v>189</v>
      </c>
      <c r="F98" s="2"/>
      <c r="G98" s="139">
        <f>G99</f>
        <v>2018</v>
      </c>
    </row>
    <row r="99" spans="1:7" ht="25.5" customHeight="1" x14ac:dyDescent="0.25">
      <c r="A99" s="43">
        <v>87</v>
      </c>
      <c r="B99" s="86" t="s">
        <v>673</v>
      </c>
      <c r="C99" s="5">
        <v>901</v>
      </c>
      <c r="D99" s="53">
        <v>203</v>
      </c>
      <c r="E99" s="2" t="s">
        <v>188</v>
      </c>
      <c r="F99" s="2"/>
      <c r="G99" s="139">
        <f>G100+G101</f>
        <v>2018</v>
      </c>
    </row>
    <row r="100" spans="1:7" ht="25.5" customHeight="1" x14ac:dyDescent="0.2">
      <c r="A100" s="43">
        <v>88</v>
      </c>
      <c r="B100" s="92" t="s">
        <v>81</v>
      </c>
      <c r="C100" s="7">
        <v>901</v>
      </c>
      <c r="D100" s="54">
        <v>203</v>
      </c>
      <c r="E100" s="4" t="s">
        <v>188</v>
      </c>
      <c r="F100" s="4" t="s">
        <v>50</v>
      </c>
      <c r="G100" s="135">
        <v>1937.6</v>
      </c>
    </row>
    <row r="101" spans="1:7" ht="25.5" customHeight="1" x14ac:dyDescent="0.2">
      <c r="A101" s="43">
        <v>89</v>
      </c>
      <c r="B101" s="92" t="s">
        <v>77</v>
      </c>
      <c r="C101" s="7">
        <v>901</v>
      </c>
      <c r="D101" s="54">
        <v>203</v>
      </c>
      <c r="E101" s="4" t="s">
        <v>188</v>
      </c>
      <c r="F101" s="4" t="s">
        <v>78</v>
      </c>
      <c r="G101" s="135">
        <v>80.400000000000006</v>
      </c>
    </row>
    <row r="102" spans="1:7" ht="30" customHeight="1" x14ac:dyDescent="0.25">
      <c r="A102" s="43">
        <v>90</v>
      </c>
      <c r="B102" s="24" t="s">
        <v>9</v>
      </c>
      <c r="C102" s="5">
        <v>901</v>
      </c>
      <c r="D102" s="1">
        <v>300</v>
      </c>
      <c r="E102" s="2"/>
      <c r="F102" s="2"/>
      <c r="G102" s="139">
        <f>G103+G130</f>
        <v>15593.1</v>
      </c>
    </row>
    <row r="103" spans="1:7" ht="35.1" customHeight="1" x14ac:dyDescent="0.25">
      <c r="A103" s="43">
        <v>91</v>
      </c>
      <c r="B103" s="5" t="s">
        <v>495</v>
      </c>
      <c r="C103" s="5">
        <v>901</v>
      </c>
      <c r="D103" s="1">
        <v>310</v>
      </c>
      <c r="E103" s="2"/>
      <c r="F103" s="2"/>
      <c r="G103" s="139">
        <f>G104+G127</f>
        <v>15143.1</v>
      </c>
    </row>
    <row r="104" spans="1:7" ht="25.5" x14ac:dyDescent="0.25">
      <c r="A104" s="43">
        <v>92</v>
      </c>
      <c r="B104" s="28" t="s">
        <v>660</v>
      </c>
      <c r="C104" s="5">
        <v>901</v>
      </c>
      <c r="D104" s="1">
        <v>310</v>
      </c>
      <c r="E104" s="2" t="s">
        <v>221</v>
      </c>
      <c r="F104" s="2"/>
      <c r="G104" s="139">
        <f>G112+G105+G123</f>
        <v>14826.7</v>
      </c>
    </row>
    <row r="105" spans="1:7" ht="38.25" x14ac:dyDescent="0.25">
      <c r="A105" s="43">
        <v>93</v>
      </c>
      <c r="B105" s="93" t="s">
        <v>159</v>
      </c>
      <c r="C105" s="5">
        <v>901</v>
      </c>
      <c r="D105" s="53">
        <v>310</v>
      </c>
      <c r="E105" s="2" t="s">
        <v>219</v>
      </c>
      <c r="F105" s="2"/>
      <c r="G105" s="139">
        <f>G106+G110+G108</f>
        <v>873.2</v>
      </c>
    </row>
    <row r="106" spans="1:7" ht="25.5" x14ac:dyDescent="0.25">
      <c r="A106" s="43">
        <v>94</v>
      </c>
      <c r="B106" s="93" t="s">
        <v>176</v>
      </c>
      <c r="C106" s="5">
        <v>901</v>
      </c>
      <c r="D106" s="53">
        <v>310</v>
      </c>
      <c r="E106" s="31" t="s">
        <v>218</v>
      </c>
      <c r="F106" s="31"/>
      <c r="G106" s="139">
        <f>G107</f>
        <v>351</v>
      </c>
    </row>
    <row r="107" spans="1:7" ht="25.5" x14ac:dyDescent="0.2">
      <c r="A107" s="43">
        <v>95</v>
      </c>
      <c r="B107" s="92" t="s">
        <v>77</v>
      </c>
      <c r="C107" s="7">
        <v>901</v>
      </c>
      <c r="D107" s="54">
        <v>310</v>
      </c>
      <c r="E107" s="51" t="s">
        <v>218</v>
      </c>
      <c r="F107" s="4">
        <v>240</v>
      </c>
      <c r="G107" s="140">
        <v>351</v>
      </c>
    </row>
    <row r="108" spans="1:7" ht="38.25" x14ac:dyDescent="0.25">
      <c r="A108" s="43">
        <v>96</v>
      </c>
      <c r="B108" s="86" t="s">
        <v>160</v>
      </c>
      <c r="C108" s="5">
        <v>901</v>
      </c>
      <c r="D108" s="53">
        <v>310</v>
      </c>
      <c r="E108" s="2" t="s">
        <v>220</v>
      </c>
      <c r="F108" s="2"/>
      <c r="G108" s="139">
        <f>G109</f>
        <v>502.2</v>
      </c>
    </row>
    <row r="109" spans="1:7" ht="25.5" x14ac:dyDescent="0.2">
      <c r="A109" s="43">
        <v>97</v>
      </c>
      <c r="B109" s="92" t="s">
        <v>77</v>
      </c>
      <c r="C109" s="7">
        <v>901</v>
      </c>
      <c r="D109" s="54">
        <v>310</v>
      </c>
      <c r="E109" s="4" t="s">
        <v>220</v>
      </c>
      <c r="F109" s="4">
        <v>240</v>
      </c>
      <c r="G109" s="140">
        <v>502.2</v>
      </c>
    </row>
    <row r="110" spans="1:7" ht="38.25" x14ac:dyDescent="0.25">
      <c r="A110" s="43">
        <v>98</v>
      </c>
      <c r="B110" s="93" t="s">
        <v>496</v>
      </c>
      <c r="C110" s="5">
        <v>901</v>
      </c>
      <c r="D110" s="53">
        <v>310</v>
      </c>
      <c r="E110" s="2" t="s">
        <v>492</v>
      </c>
      <c r="F110" s="2"/>
      <c r="G110" s="139">
        <f>G111</f>
        <v>20</v>
      </c>
    </row>
    <row r="111" spans="1:7" ht="25.5" x14ac:dyDescent="0.2">
      <c r="A111" s="43">
        <v>99</v>
      </c>
      <c r="B111" s="92" t="s">
        <v>77</v>
      </c>
      <c r="C111" s="7">
        <v>901</v>
      </c>
      <c r="D111" s="54">
        <v>310</v>
      </c>
      <c r="E111" s="4" t="s">
        <v>492</v>
      </c>
      <c r="F111" s="4" t="s">
        <v>78</v>
      </c>
      <c r="G111" s="140">
        <v>20</v>
      </c>
    </row>
    <row r="112" spans="1:7" ht="25.5" x14ac:dyDescent="0.25">
      <c r="A112" s="43">
        <v>100</v>
      </c>
      <c r="B112" s="28" t="s">
        <v>161</v>
      </c>
      <c r="C112" s="5">
        <v>901</v>
      </c>
      <c r="D112" s="1">
        <v>310</v>
      </c>
      <c r="E112" s="2" t="s">
        <v>224</v>
      </c>
      <c r="F112" s="2"/>
      <c r="G112" s="139">
        <f>G113+G115+G121+G119+G117</f>
        <v>4884.5</v>
      </c>
    </row>
    <row r="113" spans="1:7" s="21" customFormat="1" ht="29.25" customHeight="1" x14ac:dyDescent="0.25">
      <c r="A113" s="43">
        <v>101</v>
      </c>
      <c r="B113" s="5" t="s">
        <v>162</v>
      </c>
      <c r="C113" s="5">
        <v>901</v>
      </c>
      <c r="D113" s="1">
        <v>310</v>
      </c>
      <c r="E113" s="2" t="s">
        <v>225</v>
      </c>
      <c r="F113" s="2"/>
      <c r="G113" s="139">
        <f>G114</f>
        <v>2206</v>
      </c>
    </row>
    <row r="114" spans="1:7" ht="24.75" customHeight="1" x14ac:dyDescent="0.2">
      <c r="A114" s="43">
        <v>102</v>
      </c>
      <c r="B114" s="7" t="s">
        <v>77</v>
      </c>
      <c r="C114" s="7">
        <v>901</v>
      </c>
      <c r="D114" s="3">
        <v>310</v>
      </c>
      <c r="E114" s="4" t="s">
        <v>225</v>
      </c>
      <c r="F114" s="4">
        <v>240</v>
      </c>
      <c r="G114" s="140">
        <v>2206</v>
      </c>
    </row>
    <row r="115" spans="1:7" s="21" customFormat="1" ht="27" customHeight="1" x14ac:dyDescent="0.25">
      <c r="A115" s="43">
        <v>103</v>
      </c>
      <c r="B115" s="5" t="s">
        <v>177</v>
      </c>
      <c r="C115" s="5">
        <v>901</v>
      </c>
      <c r="D115" s="1">
        <v>310</v>
      </c>
      <c r="E115" s="2" t="s">
        <v>226</v>
      </c>
      <c r="F115" s="2"/>
      <c r="G115" s="139">
        <f>G116</f>
        <v>1528.1</v>
      </c>
    </row>
    <row r="116" spans="1:7" ht="24.75" customHeight="1" x14ac:dyDescent="0.2">
      <c r="A116" s="43">
        <v>104</v>
      </c>
      <c r="B116" s="7" t="s">
        <v>77</v>
      </c>
      <c r="C116" s="7">
        <v>901</v>
      </c>
      <c r="D116" s="3">
        <v>310</v>
      </c>
      <c r="E116" s="4" t="s">
        <v>226</v>
      </c>
      <c r="F116" s="4">
        <v>240</v>
      </c>
      <c r="G116" s="140">
        <v>1528.1</v>
      </c>
    </row>
    <row r="117" spans="1:7" s="21" customFormat="1" ht="25.5" x14ac:dyDescent="0.25">
      <c r="A117" s="43">
        <v>105</v>
      </c>
      <c r="B117" s="5" t="s">
        <v>336</v>
      </c>
      <c r="C117" s="5">
        <v>901</v>
      </c>
      <c r="D117" s="1">
        <v>310</v>
      </c>
      <c r="E117" s="2" t="s">
        <v>335</v>
      </c>
      <c r="F117" s="2"/>
      <c r="G117" s="139">
        <f>G118</f>
        <v>103.5</v>
      </c>
    </row>
    <row r="118" spans="1:7" ht="25.5" x14ac:dyDescent="0.2">
      <c r="A118" s="43">
        <v>106</v>
      </c>
      <c r="B118" s="7" t="s">
        <v>617</v>
      </c>
      <c r="C118" s="7">
        <v>901</v>
      </c>
      <c r="D118" s="3">
        <v>310</v>
      </c>
      <c r="E118" s="4" t="s">
        <v>335</v>
      </c>
      <c r="F118" s="4" t="s">
        <v>72</v>
      </c>
      <c r="G118" s="140">
        <v>103.5</v>
      </c>
    </row>
    <row r="119" spans="1:7" s="21" customFormat="1" ht="25.5" x14ac:dyDescent="0.25">
      <c r="A119" s="43">
        <v>107</v>
      </c>
      <c r="B119" s="28" t="s">
        <v>163</v>
      </c>
      <c r="C119" s="5">
        <v>901</v>
      </c>
      <c r="D119" s="1">
        <v>310</v>
      </c>
      <c r="E119" s="2" t="s">
        <v>228</v>
      </c>
      <c r="F119" s="2"/>
      <c r="G119" s="139">
        <f>G120</f>
        <v>10.4</v>
      </c>
    </row>
    <row r="120" spans="1:7" ht="25.5" x14ac:dyDescent="0.2">
      <c r="A120" s="43">
        <v>108</v>
      </c>
      <c r="B120" s="7" t="s">
        <v>617</v>
      </c>
      <c r="C120" s="42">
        <v>901</v>
      </c>
      <c r="D120" s="54">
        <v>310</v>
      </c>
      <c r="E120" s="51" t="s">
        <v>228</v>
      </c>
      <c r="F120" s="51" t="s">
        <v>72</v>
      </c>
      <c r="G120" s="140">
        <v>10.4</v>
      </c>
    </row>
    <row r="121" spans="1:7" s="21" customFormat="1" ht="38.25" x14ac:dyDescent="0.25">
      <c r="A121" s="43">
        <v>109</v>
      </c>
      <c r="B121" s="5" t="s">
        <v>217</v>
      </c>
      <c r="C121" s="5">
        <v>901</v>
      </c>
      <c r="D121" s="1">
        <v>310</v>
      </c>
      <c r="E121" s="2" t="s">
        <v>227</v>
      </c>
      <c r="F121" s="2"/>
      <c r="G121" s="139">
        <f>G122</f>
        <v>1036.5</v>
      </c>
    </row>
    <row r="122" spans="1:7" ht="24.75" customHeight="1" x14ac:dyDescent="0.2">
      <c r="A122" s="43">
        <v>110</v>
      </c>
      <c r="B122" s="7" t="s">
        <v>77</v>
      </c>
      <c r="C122" s="7">
        <v>901</v>
      </c>
      <c r="D122" s="3">
        <v>310</v>
      </c>
      <c r="E122" s="4" t="s">
        <v>227</v>
      </c>
      <c r="F122" s="4">
        <v>240</v>
      </c>
      <c r="G122" s="140">
        <f>1091.5-55</f>
        <v>1036.5</v>
      </c>
    </row>
    <row r="123" spans="1:7" ht="37.5" customHeight="1" x14ac:dyDescent="0.25">
      <c r="A123" s="43">
        <v>111</v>
      </c>
      <c r="B123" s="93" t="s">
        <v>668</v>
      </c>
      <c r="C123" s="5">
        <v>901</v>
      </c>
      <c r="D123" s="53">
        <v>310</v>
      </c>
      <c r="E123" s="2" t="s">
        <v>222</v>
      </c>
      <c r="F123" s="2"/>
      <c r="G123" s="139">
        <f>G124</f>
        <v>9069</v>
      </c>
    </row>
    <row r="124" spans="1:7" ht="28.5" customHeight="1" x14ac:dyDescent="0.25">
      <c r="A124" s="43">
        <v>112</v>
      </c>
      <c r="B124" s="93" t="s">
        <v>165</v>
      </c>
      <c r="C124" s="5">
        <v>901</v>
      </c>
      <c r="D124" s="53">
        <v>310</v>
      </c>
      <c r="E124" s="2" t="s">
        <v>223</v>
      </c>
      <c r="F124" s="2"/>
      <c r="G124" s="139">
        <f>G125+G126</f>
        <v>9069</v>
      </c>
    </row>
    <row r="125" spans="1:7" ht="15.95" customHeight="1" x14ac:dyDescent="0.2">
      <c r="A125" s="43">
        <v>113</v>
      </c>
      <c r="B125" s="92" t="s">
        <v>45</v>
      </c>
      <c r="C125" s="7">
        <v>901</v>
      </c>
      <c r="D125" s="54">
        <v>310</v>
      </c>
      <c r="E125" s="4" t="s">
        <v>223</v>
      </c>
      <c r="F125" s="4" t="s">
        <v>44</v>
      </c>
      <c r="G125" s="140">
        <v>8226.4</v>
      </c>
    </row>
    <row r="126" spans="1:7" ht="26.1" customHeight="1" x14ac:dyDescent="0.2">
      <c r="A126" s="43">
        <v>114</v>
      </c>
      <c r="B126" s="92" t="s">
        <v>77</v>
      </c>
      <c r="C126" s="7">
        <v>901</v>
      </c>
      <c r="D126" s="54">
        <v>310</v>
      </c>
      <c r="E126" s="4" t="s">
        <v>223</v>
      </c>
      <c r="F126" s="4">
        <v>240</v>
      </c>
      <c r="G126" s="140">
        <f>722.6+120</f>
        <v>842.6</v>
      </c>
    </row>
    <row r="127" spans="1:7" ht="17.45" customHeight="1" x14ac:dyDescent="0.25">
      <c r="A127" s="43">
        <v>115</v>
      </c>
      <c r="B127" s="86" t="s">
        <v>106</v>
      </c>
      <c r="C127" s="5">
        <v>901</v>
      </c>
      <c r="D127" s="53">
        <v>310</v>
      </c>
      <c r="E127" s="2" t="s">
        <v>189</v>
      </c>
      <c r="F127" s="2"/>
      <c r="G127" s="139">
        <f>G128</f>
        <v>316.39999999999998</v>
      </c>
    </row>
    <row r="128" spans="1:7" ht="54" customHeight="1" x14ac:dyDescent="0.25">
      <c r="A128" s="43">
        <v>116</v>
      </c>
      <c r="B128" s="93" t="s">
        <v>793</v>
      </c>
      <c r="C128" s="5">
        <v>901</v>
      </c>
      <c r="D128" s="88">
        <v>310</v>
      </c>
      <c r="E128" s="128" t="s">
        <v>792</v>
      </c>
      <c r="F128" s="4"/>
      <c r="G128" s="139">
        <f>G129</f>
        <v>316.39999999999998</v>
      </c>
    </row>
    <row r="129" spans="1:7" ht="14.25" x14ac:dyDescent="0.2">
      <c r="A129" s="43">
        <v>117</v>
      </c>
      <c r="B129" s="92" t="s">
        <v>45</v>
      </c>
      <c r="C129" s="7">
        <v>901</v>
      </c>
      <c r="D129" s="89">
        <v>310</v>
      </c>
      <c r="E129" s="129" t="s">
        <v>792</v>
      </c>
      <c r="F129" s="4" t="s">
        <v>44</v>
      </c>
      <c r="G129" s="141">
        <v>316.39999999999998</v>
      </c>
    </row>
    <row r="130" spans="1:7" ht="25.5" customHeight="1" x14ac:dyDescent="0.25">
      <c r="A130" s="43">
        <v>118</v>
      </c>
      <c r="B130" s="5" t="s">
        <v>10</v>
      </c>
      <c r="C130" s="5">
        <v>901</v>
      </c>
      <c r="D130" s="1">
        <v>314</v>
      </c>
      <c r="E130" s="2"/>
      <c r="F130" s="2"/>
      <c r="G130" s="139">
        <f>G131+G135</f>
        <v>450</v>
      </c>
    </row>
    <row r="131" spans="1:7" ht="25.5" x14ac:dyDescent="0.25">
      <c r="A131" s="43">
        <v>119</v>
      </c>
      <c r="B131" s="28" t="s">
        <v>660</v>
      </c>
      <c r="C131" s="5">
        <v>901</v>
      </c>
      <c r="D131" s="1">
        <v>314</v>
      </c>
      <c r="E131" s="2" t="s">
        <v>221</v>
      </c>
      <c r="F131" s="2"/>
      <c r="G131" s="139">
        <f>G132</f>
        <v>300</v>
      </c>
    </row>
    <row r="132" spans="1:7" ht="51" x14ac:dyDescent="0.25">
      <c r="A132" s="43">
        <v>120</v>
      </c>
      <c r="B132" s="28" t="s">
        <v>164</v>
      </c>
      <c r="C132" s="5">
        <v>901</v>
      </c>
      <c r="D132" s="1">
        <v>314</v>
      </c>
      <c r="E132" s="2" t="s">
        <v>231</v>
      </c>
      <c r="F132" s="2"/>
      <c r="G132" s="139">
        <f>G133</f>
        <v>300</v>
      </c>
    </row>
    <row r="133" spans="1:7" ht="25.5" x14ac:dyDescent="0.25">
      <c r="A133" s="43">
        <v>121</v>
      </c>
      <c r="B133" s="5" t="s">
        <v>229</v>
      </c>
      <c r="C133" s="5">
        <v>901</v>
      </c>
      <c r="D133" s="1">
        <v>314</v>
      </c>
      <c r="E133" s="2" t="s">
        <v>230</v>
      </c>
      <c r="F133" s="2"/>
      <c r="G133" s="139">
        <f>G134</f>
        <v>300</v>
      </c>
    </row>
    <row r="134" spans="1:7" ht="25.5" x14ac:dyDescent="0.2">
      <c r="A134" s="43">
        <v>122</v>
      </c>
      <c r="B134" s="7" t="s">
        <v>617</v>
      </c>
      <c r="C134" s="7">
        <v>901</v>
      </c>
      <c r="D134" s="3">
        <v>314</v>
      </c>
      <c r="E134" s="4" t="s">
        <v>230</v>
      </c>
      <c r="F134" s="4" t="s">
        <v>72</v>
      </c>
      <c r="G134" s="140">
        <f>150+150</f>
        <v>300</v>
      </c>
    </row>
    <row r="135" spans="1:7" s="21" customFormat="1" ht="38.25" x14ac:dyDescent="0.25">
      <c r="A135" s="43">
        <v>123</v>
      </c>
      <c r="B135" s="28" t="s">
        <v>662</v>
      </c>
      <c r="C135" s="5">
        <v>901</v>
      </c>
      <c r="D135" s="1">
        <v>314</v>
      </c>
      <c r="E135" s="2" t="s">
        <v>438</v>
      </c>
      <c r="F135" s="2"/>
      <c r="G135" s="139">
        <f>G136</f>
        <v>150</v>
      </c>
    </row>
    <row r="136" spans="1:7" s="21" customFormat="1" ht="38.25" x14ac:dyDescent="0.25">
      <c r="A136" s="43">
        <v>124</v>
      </c>
      <c r="B136" s="5" t="s">
        <v>454</v>
      </c>
      <c r="C136" s="5">
        <v>901</v>
      </c>
      <c r="D136" s="1">
        <v>314</v>
      </c>
      <c r="E136" s="2" t="s">
        <v>453</v>
      </c>
      <c r="F136" s="2"/>
      <c r="G136" s="139">
        <f>G137</f>
        <v>150</v>
      </c>
    </row>
    <row r="137" spans="1:7" ht="25.5" x14ac:dyDescent="0.2">
      <c r="A137" s="43">
        <v>125</v>
      </c>
      <c r="B137" s="7" t="s">
        <v>77</v>
      </c>
      <c r="C137" s="42">
        <v>901</v>
      </c>
      <c r="D137" s="54">
        <v>314</v>
      </c>
      <c r="E137" s="51" t="s">
        <v>453</v>
      </c>
      <c r="F137" s="4">
        <v>240</v>
      </c>
      <c r="G137" s="140">
        <v>150</v>
      </c>
    </row>
    <row r="138" spans="1:7" ht="15.75" customHeight="1" x14ac:dyDescent="0.25">
      <c r="A138" s="43">
        <v>126</v>
      </c>
      <c r="B138" s="24" t="s">
        <v>11</v>
      </c>
      <c r="C138" s="5">
        <v>901</v>
      </c>
      <c r="D138" s="1">
        <v>400</v>
      </c>
      <c r="E138" s="2"/>
      <c r="F138" s="2"/>
      <c r="G138" s="139">
        <f>G147+G156+G164+G172+G139+G152</f>
        <v>215279.30000000002</v>
      </c>
    </row>
    <row r="139" spans="1:7" ht="15.75" customHeight="1" x14ac:dyDescent="0.25">
      <c r="A139" s="43">
        <v>127</v>
      </c>
      <c r="B139" s="5" t="s">
        <v>185</v>
      </c>
      <c r="C139" s="5">
        <v>901</v>
      </c>
      <c r="D139" s="1">
        <v>405</v>
      </c>
      <c r="E139" s="2"/>
      <c r="F139" s="2"/>
      <c r="G139" s="139">
        <f>G140</f>
        <v>1156.4000000000001</v>
      </c>
    </row>
    <row r="140" spans="1:7" ht="16.5" customHeight="1" x14ac:dyDescent="0.25">
      <c r="A140" s="43">
        <v>128</v>
      </c>
      <c r="B140" s="86" t="s">
        <v>106</v>
      </c>
      <c r="C140" s="5">
        <v>901</v>
      </c>
      <c r="D140" s="1">
        <v>405</v>
      </c>
      <c r="E140" s="2" t="s">
        <v>189</v>
      </c>
      <c r="F140" s="2"/>
      <c r="G140" s="139">
        <f>G143+G141+G145</f>
        <v>1156.4000000000001</v>
      </c>
    </row>
    <row r="141" spans="1:7" ht="25.5" customHeight="1" x14ac:dyDescent="0.25">
      <c r="A141" s="43">
        <v>129</v>
      </c>
      <c r="B141" s="28" t="s">
        <v>348</v>
      </c>
      <c r="C141" s="5">
        <v>901</v>
      </c>
      <c r="D141" s="53">
        <v>405</v>
      </c>
      <c r="E141" s="31" t="s">
        <v>347</v>
      </c>
      <c r="F141" s="31"/>
      <c r="G141" s="139">
        <f>G142</f>
        <v>93</v>
      </c>
    </row>
    <row r="142" spans="1:7" s="63" customFormat="1" ht="25.5" x14ac:dyDescent="0.2">
      <c r="A142" s="43">
        <v>130</v>
      </c>
      <c r="B142" s="7" t="s">
        <v>77</v>
      </c>
      <c r="C142" s="7">
        <v>901</v>
      </c>
      <c r="D142" s="54">
        <v>405</v>
      </c>
      <c r="E142" s="51" t="s">
        <v>347</v>
      </c>
      <c r="F142" s="51" t="s">
        <v>78</v>
      </c>
      <c r="G142" s="140">
        <f>40+53</f>
        <v>93</v>
      </c>
    </row>
    <row r="143" spans="1:7" ht="39.75" customHeight="1" x14ac:dyDescent="0.25">
      <c r="A143" s="43">
        <v>131</v>
      </c>
      <c r="B143" s="5" t="s">
        <v>489</v>
      </c>
      <c r="C143" s="5">
        <v>901</v>
      </c>
      <c r="D143" s="1">
        <v>405</v>
      </c>
      <c r="E143" s="2" t="s">
        <v>192</v>
      </c>
      <c r="F143" s="2"/>
      <c r="G143" s="139">
        <f>G144</f>
        <v>789.5</v>
      </c>
    </row>
    <row r="144" spans="1:7" s="63" customFormat="1" ht="24.6" customHeight="1" x14ac:dyDescent="0.2">
      <c r="A144" s="43">
        <v>132</v>
      </c>
      <c r="B144" s="7" t="s">
        <v>77</v>
      </c>
      <c r="C144" s="7">
        <v>901</v>
      </c>
      <c r="D144" s="3">
        <v>405</v>
      </c>
      <c r="E144" s="4" t="s">
        <v>192</v>
      </c>
      <c r="F144" s="4">
        <v>240</v>
      </c>
      <c r="G144" s="141">
        <v>789.5</v>
      </c>
    </row>
    <row r="145" spans="1:7" s="63" customFormat="1" ht="41.1" customHeight="1" x14ac:dyDescent="0.25">
      <c r="A145" s="43">
        <v>133</v>
      </c>
      <c r="B145" s="86" t="s">
        <v>559</v>
      </c>
      <c r="C145" s="5">
        <v>901</v>
      </c>
      <c r="D145" s="53">
        <v>405</v>
      </c>
      <c r="E145" s="2" t="s">
        <v>558</v>
      </c>
      <c r="F145" s="2"/>
      <c r="G145" s="139">
        <f>G146</f>
        <v>273.89999999999998</v>
      </c>
    </row>
    <row r="146" spans="1:7" s="63" customFormat="1" ht="25.5" customHeight="1" x14ac:dyDescent="0.2">
      <c r="A146" s="43">
        <v>134</v>
      </c>
      <c r="B146" s="92" t="s">
        <v>77</v>
      </c>
      <c r="C146" s="7">
        <v>901</v>
      </c>
      <c r="D146" s="54">
        <v>405</v>
      </c>
      <c r="E146" s="4" t="s">
        <v>558</v>
      </c>
      <c r="F146" s="4">
        <v>240</v>
      </c>
      <c r="G146" s="141">
        <v>273.89999999999998</v>
      </c>
    </row>
    <row r="147" spans="1:7" ht="15.75" customHeight="1" x14ac:dyDescent="0.25">
      <c r="A147" s="43">
        <v>135</v>
      </c>
      <c r="B147" s="5" t="s">
        <v>55</v>
      </c>
      <c r="C147" s="5">
        <v>901</v>
      </c>
      <c r="D147" s="1">
        <v>406</v>
      </c>
      <c r="E147" s="2"/>
      <c r="F147" s="2"/>
      <c r="G147" s="139">
        <f>G148</f>
        <v>932.6</v>
      </c>
    </row>
    <row r="148" spans="1:7" s="21" customFormat="1" ht="38.25" x14ac:dyDescent="0.25">
      <c r="A148" s="43">
        <v>136</v>
      </c>
      <c r="B148" s="28" t="s">
        <v>658</v>
      </c>
      <c r="C148" s="5">
        <v>901</v>
      </c>
      <c r="D148" s="1">
        <v>406</v>
      </c>
      <c r="E148" s="31" t="s">
        <v>232</v>
      </c>
      <c r="F148" s="2"/>
      <c r="G148" s="139">
        <f>G149</f>
        <v>932.6</v>
      </c>
    </row>
    <row r="149" spans="1:7" s="21" customFormat="1" ht="25.5" x14ac:dyDescent="0.25">
      <c r="A149" s="43">
        <v>137</v>
      </c>
      <c r="B149" s="93" t="s">
        <v>427</v>
      </c>
      <c r="C149" s="5">
        <v>901</v>
      </c>
      <c r="D149" s="1">
        <v>406</v>
      </c>
      <c r="E149" s="2" t="s">
        <v>430</v>
      </c>
      <c r="F149" s="2"/>
      <c r="G149" s="139">
        <f>G150</f>
        <v>932.6</v>
      </c>
    </row>
    <row r="150" spans="1:7" ht="12.75" customHeight="1" x14ac:dyDescent="0.25">
      <c r="A150" s="43">
        <v>138</v>
      </c>
      <c r="B150" s="5" t="s">
        <v>69</v>
      </c>
      <c r="C150" s="5">
        <v>901</v>
      </c>
      <c r="D150" s="1">
        <v>406</v>
      </c>
      <c r="E150" s="22" t="s">
        <v>385</v>
      </c>
      <c r="F150" s="2"/>
      <c r="G150" s="139">
        <f>G151</f>
        <v>932.6</v>
      </c>
    </row>
    <row r="151" spans="1:7" s="63" customFormat="1" ht="25.5" x14ac:dyDescent="0.2">
      <c r="A151" s="43">
        <v>139</v>
      </c>
      <c r="B151" s="7" t="s">
        <v>77</v>
      </c>
      <c r="C151" s="7">
        <v>901</v>
      </c>
      <c r="D151" s="3">
        <v>406</v>
      </c>
      <c r="E151" s="26" t="s">
        <v>385</v>
      </c>
      <c r="F151" s="4">
        <v>240</v>
      </c>
      <c r="G151" s="140">
        <v>932.6</v>
      </c>
    </row>
    <row r="152" spans="1:7" s="63" customFormat="1" ht="15" x14ac:dyDescent="0.25">
      <c r="A152" s="43">
        <v>140</v>
      </c>
      <c r="B152" s="86" t="s">
        <v>84</v>
      </c>
      <c r="C152" s="28">
        <v>901</v>
      </c>
      <c r="D152" s="53">
        <v>407</v>
      </c>
      <c r="E152" s="2"/>
      <c r="F152" s="2"/>
      <c r="G152" s="139">
        <f>G153</f>
        <v>81</v>
      </c>
    </row>
    <row r="153" spans="1:7" s="63" customFormat="1" ht="15" x14ac:dyDescent="0.25">
      <c r="A153" s="43">
        <v>141</v>
      </c>
      <c r="B153" s="86" t="s">
        <v>156</v>
      </c>
      <c r="C153" s="28">
        <v>901</v>
      </c>
      <c r="D153" s="53">
        <v>407</v>
      </c>
      <c r="E153" s="2" t="s">
        <v>189</v>
      </c>
      <c r="F153" s="2"/>
      <c r="G153" s="139">
        <f>G154</f>
        <v>81</v>
      </c>
    </row>
    <row r="154" spans="1:7" s="63" customFormat="1" ht="15" x14ac:dyDescent="0.25">
      <c r="A154" s="43">
        <v>142</v>
      </c>
      <c r="B154" s="86" t="s">
        <v>548</v>
      </c>
      <c r="C154" s="28">
        <v>901</v>
      </c>
      <c r="D154" s="53">
        <v>407</v>
      </c>
      <c r="E154" s="2" t="s">
        <v>547</v>
      </c>
      <c r="F154" s="2"/>
      <c r="G154" s="139">
        <f>G155</f>
        <v>81</v>
      </c>
    </row>
    <row r="155" spans="1:7" s="63" customFormat="1" ht="25.5" x14ac:dyDescent="0.2">
      <c r="A155" s="43">
        <v>143</v>
      </c>
      <c r="B155" s="92" t="s">
        <v>77</v>
      </c>
      <c r="C155" s="42">
        <v>901</v>
      </c>
      <c r="D155" s="54">
        <v>407</v>
      </c>
      <c r="E155" s="4" t="s">
        <v>547</v>
      </c>
      <c r="F155" s="4">
        <v>240</v>
      </c>
      <c r="G155" s="140">
        <v>81</v>
      </c>
    </row>
    <row r="156" spans="1:7" ht="12.75" customHeight="1" x14ac:dyDescent="0.25">
      <c r="A156" s="43">
        <v>144</v>
      </c>
      <c r="B156" s="5" t="s">
        <v>12</v>
      </c>
      <c r="C156" s="5">
        <v>901</v>
      </c>
      <c r="D156" s="1">
        <v>408</v>
      </c>
      <c r="E156" s="2"/>
      <c r="F156" s="2"/>
      <c r="G156" s="139">
        <f>G157+G161</f>
        <v>118806.2</v>
      </c>
    </row>
    <row r="157" spans="1:7" ht="25.5" x14ac:dyDescent="0.25">
      <c r="A157" s="43">
        <v>145</v>
      </c>
      <c r="B157" s="93" t="s">
        <v>659</v>
      </c>
      <c r="C157" s="5">
        <v>901</v>
      </c>
      <c r="D157" s="1">
        <v>408</v>
      </c>
      <c r="E157" s="2" t="s">
        <v>234</v>
      </c>
      <c r="F157" s="2"/>
      <c r="G157" s="139">
        <f>G158</f>
        <v>118450</v>
      </c>
    </row>
    <row r="158" spans="1:7" s="21" customFormat="1" ht="30" customHeight="1" x14ac:dyDescent="0.25">
      <c r="A158" s="43">
        <v>146</v>
      </c>
      <c r="B158" s="28" t="s">
        <v>132</v>
      </c>
      <c r="C158" s="5">
        <v>901</v>
      </c>
      <c r="D158" s="1">
        <v>408</v>
      </c>
      <c r="E158" s="2" t="s">
        <v>235</v>
      </c>
      <c r="F158" s="2"/>
      <c r="G158" s="139">
        <f>G159</f>
        <v>118450</v>
      </c>
    </row>
    <row r="159" spans="1:7" s="21" customFormat="1" ht="25.5" x14ac:dyDescent="0.25">
      <c r="A159" s="43">
        <v>147</v>
      </c>
      <c r="B159" s="5" t="s">
        <v>133</v>
      </c>
      <c r="C159" s="5">
        <v>901</v>
      </c>
      <c r="D159" s="1">
        <v>408</v>
      </c>
      <c r="E159" s="2" t="s">
        <v>417</v>
      </c>
      <c r="F159" s="2"/>
      <c r="G159" s="139">
        <f>G160</f>
        <v>118450</v>
      </c>
    </row>
    <row r="160" spans="1:7" ht="38.25" x14ac:dyDescent="0.2">
      <c r="A160" s="43">
        <v>148</v>
      </c>
      <c r="B160" s="7" t="s">
        <v>516</v>
      </c>
      <c r="C160" s="7">
        <v>901</v>
      </c>
      <c r="D160" s="3">
        <v>408</v>
      </c>
      <c r="E160" s="4" t="s">
        <v>417</v>
      </c>
      <c r="F160" s="4" t="s">
        <v>56</v>
      </c>
      <c r="G160" s="140">
        <v>118450</v>
      </c>
    </row>
    <row r="161" spans="1:7" ht="15" x14ac:dyDescent="0.25">
      <c r="A161" s="43">
        <v>149</v>
      </c>
      <c r="B161" s="86" t="s">
        <v>156</v>
      </c>
      <c r="C161" s="5">
        <v>901</v>
      </c>
      <c r="D161" s="53">
        <v>408</v>
      </c>
      <c r="E161" s="10" t="s">
        <v>189</v>
      </c>
      <c r="F161" s="2"/>
      <c r="G161" s="139">
        <f>G162</f>
        <v>356.2</v>
      </c>
    </row>
    <row r="162" spans="1:7" ht="25.5" x14ac:dyDescent="0.25">
      <c r="A162" s="43">
        <v>150</v>
      </c>
      <c r="B162" s="86" t="s">
        <v>233</v>
      </c>
      <c r="C162" s="5">
        <v>901</v>
      </c>
      <c r="D162" s="53">
        <v>408</v>
      </c>
      <c r="E162" s="2" t="s">
        <v>267</v>
      </c>
      <c r="F162" s="2"/>
      <c r="G162" s="139">
        <f>G163</f>
        <v>356.2</v>
      </c>
    </row>
    <row r="163" spans="1:7" ht="25.5" x14ac:dyDescent="0.2">
      <c r="A163" s="43">
        <v>151</v>
      </c>
      <c r="B163" s="92" t="s">
        <v>77</v>
      </c>
      <c r="C163" s="7">
        <v>901</v>
      </c>
      <c r="D163" s="54">
        <v>408</v>
      </c>
      <c r="E163" s="4" t="s">
        <v>267</v>
      </c>
      <c r="F163" s="4">
        <v>240</v>
      </c>
      <c r="G163" s="140">
        <v>356.2</v>
      </c>
    </row>
    <row r="164" spans="1:7" ht="12.75" customHeight="1" x14ac:dyDescent="0.25">
      <c r="A164" s="43">
        <v>152</v>
      </c>
      <c r="B164" s="5" t="s">
        <v>57</v>
      </c>
      <c r="C164" s="5">
        <v>901</v>
      </c>
      <c r="D164" s="1">
        <v>409</v>
      </c>
      <c r="E164" s="2"/>
      <c r="F164" s="2"/>
      <c r="G164" s="139">
        <f>G165</f>
        <v>90796.1</v>
      </c>
    </row>
    <row r="165" spans="1:7" ht="30" customHeight="1" x14ac:dyDescent="0.25">
      <c r="A165" s="43">
        <v>153</v>
      </c>
      <c r="B165" s="93" t="s">
        <v>659</v>
      </c>
      <c r="C165" s="5">
        <v>901</v>
      </c>
      <c r="D165" s="1">
        <v>409</v>
      </c>
      <c r="E165" s="2" t="s">
        <v>234</v>
      </c>
      <c r="F165" s="2"/>
      <c r="G165" s="139">
        <f>G166+G169</f>
        <v>90796.1</v>
      </c>
    </row>
    <row r="166" spans="1:7" ht="39.75" customHeight="1" x14ac:dyDescent="0.25">
      <c r="A166" s="43">
        <v>154</v>
      </c>
      <c r="B166" s="28" t="s">
        <v>136</v>
      </c>
      <c r="C166" s="5">
        <v>901</v>
      </c>
      <c r="D166" s="1">
        <v>409</v>
      </c>
      <c r="E166" s="2" t="s">
        <v>268</v>
      </c>
      <c r="F166" s="2"/>
      <c r="G166" s="139">
        <f>G167</f>
        <v>80901.7</v>
      </c>
    </row>
    <row r="167" spans="1:7" ht="64.5" customHeight="1" x14ac:dyDescent="0.25">
      <c r="A167" s="43">
        <v>155</v>
      </c>
      <c r="B167" s="86" t="s">
        <v>682</v>
      </c>
      <c r="C167" s="5">
        <v>901</v>
      </c>
      <c r="D167" s="53">
        <v>409</v>
      </c>
      <c r="E167" s="2" t="s">
        <v>549</v>
      </c>
      <c r="F167" s="2"/>
      <c r="G167" s="139">
        <f>G168</f>
        <v>80901.7</v>
      </c>
    </row>
    <row r="168" spans="1:7" ht="25.5" x14ac:dyDescent="0.2">
      <c r="A168" s="43">
        <v>156</v>
      </c>
      <c r="B168" s="42" t="s">
        <v>77</v>
      </c>
      <c r="C168" s="42">
        <v>901</v>
      </c>
      <c r="D168" s="54">
        <v>409</v>
      </c>
      <c r="E168" s="4" t="s">
        <v>549</v>
      </c>
      <c r="F168" s="51">
        <v>240</v>
      </c>
      <c r="G168" s="140">
        <v>80901.7</v>
      </c>
    </row>
    <row r="169" spans="1:7" ht="25.5" x14ac:dyDescent="0.25">
      <c r="A169" s="43">
        <v>157</v>
      </c>
      <c r="B169" s="28" t="s">
        <v>138</v>
      </c>
      <c r="C169" s="5">
        <v>901</v>
      </c>
      <c r="D169" s="1">
        <v>409</v>
      </c>
      <c r="E169" s="2" t="s">
        <v>269</v>
      </c>
      <c r="F169" s="2"/>
      <c r="G169" s="139">
        <f>G170</f>
        <v>9894.4000000000015</v>
      </c>
    </row>
    <row r="170" spans="1:7" ht="29.25" customHeight="1" x14ac:dyDescent="0.25">
      <c r="A170" s="43">
        <v>158</v>
      </c>
      <c r="B170" s="86" t="s">
        <v>550</v>
      </c>
      <c r="C170" s="5">
        <v>901</v>
      </c>
      <c r="D170" s="53">
        <v>409</v>
      </c>
      <c r="E170" s="2" t="s">
        <v>551</v>
      </c>
      <c r="F170" s="2"/>
      <c r="G170" s="139">
        <f>G171</f>
        <v>9894.4000000000015</v>
      </c>
    </row>
    <row r="171" spans="1:7" ht="25.5" x14ac:dyDescent="0.2">
      <c r="A171" s="43">
        <v>159</v>
      </c>
      <c r="B171" s="7" t="s">
        <v>77</v>
      </c>
      <c r="C171" s="7">
        <v>901</v>
      </c>
      <c r="D171" s="54">
        <v>409</v>
      </c>
      <c r="E171" s="4" t="s">
        <v>551</v>
      </c>
      <c r="F171" s="4">
        <v>240</v>
      </c>
      <c r="G171" s="140">
        <f>11307.2-1412.8</f>
        <v>9894.4000000000015</v>
      </c>
    </row>
    <row r="172" spans="1:7" ht="15.75" customHeight="1" x14ac:dyDescent="0.25">
      <c r="A172" s="43">
        <v>160</v>
      </c>
      <c r="B172" s="5" t="s">
        <v>67</v>
      </c>
      <c r="C172" s="5">
        <v>901</v>
      </c>
      <c r="D172" s="1">
        <v>412</v>
      </c>
      <c r="E172" s="2"/>
      <c r="F172" s="2"/>
      <c r="G172" s="139">
        <f>G173</f>
        <v>3506.9999999999995</v>
      </c>
    </row>
    <row r="173" spans="1:7" s="21" customFormat="1" ht="38.25" x14ac:dyDescent="0.25">
      <c r="A173" s="43">
        <v>161</v>
      </c>
      <c r="B173" s="28" t="s">
        <v>575</v>
      </c>
      <c r="C173" s="5">
        <v>901</v>
      </c>
      <c r="D173" s="9">
        <v>412</v>
      </c>
      <c r="E173" s="10" t="s">
        <v>249</v>
      </c>
      <c r="F173" s="2"/>
      <c r="G173" s="139">
        <f>G174</f>
        <v>3506.9999999999995</v>
      </c>
    </row>
    <row r="174" spans="1:7" ht="15" x14ac:dyDescent="0.25">
      <c r="A174" s="43">
        <v>162</v>
      </c>
      <c r="B174" s="93" t="s">
        <v>614</v>
      </c>
      <c r="C174" s="5">
        <v>901</v>
      </c>
      <c r="D174" s="88">
        <v>412</v>
      </c>
      <c r="E174" s="10" t="s">
        <v>274</v>
      </c>
      <c r="F174" s="10"/>
      <c r="G174" s="139">
        <f>G175+G177+G179</f>
        <v>3506.9999999999995</v>
      </c>
    </row>
    <row r="175" spans="1:7" ht="21" customHeight="1" x14ac:dyDescent="0.25">
      <c r="A175" s="43">
        <v>163</v>
      </c>
      <c r="B175" s="5" t="s">
        <v>361</v>
      </c>
      <c r="C175" s="5">
        <v>901</v>
      </c>
      <c r="D175" s="9">
        <v>412</v>
      </c>
      <c r="E175" s="10" t="s">
        <v>275</v>
      </c>
      <c r="F175" s="4"/>
      <c r="G175" s="139">
        <f>G176</f>
        <v>326.2</v>
      </c>
    </row>
    <row r="176" spans="1:7" ht="28.5" customHeight="1" x14ac:dyDescent="0.2">
      <c r="A176" s="43">
        <v>164</v>
      </c>
      <c r="B176" s="7" t="s">
        <v>77</v>
      </c>
      <c r="C176" s="7">
        <v>901</v>
      </c>
      <c r="D176" s="11">
        <v>412</v>
      </c>
      <c r="E176" s="12" t="s">
        <v>275</v>
      </c>
      <c r="F176" s="4" t="s">
        <v>78</v>
      </c>
      <c r="G176" s="140">
        <v>326.2</v>
      </c>
    </row>
    <row r="177" spans="1:7" ht="28.5" customHeight="1" x14ac:dyDescent="0.25">
      <c r="A177" s="43">
        <v>165</v>
      </c>
      <c r="B177" s="86" t="s">
        <v>705</v>
      </c>
      <c r="C177" s="7">
        <v>901</v>
      </c>
      <c r="D177" s="88">
        <v>412</v>
      </c>
      <c r="E177" s="10" t="s">
        <v>704</v>
      </c>
      <c r="F177" s="4"/>
      <c r="G177" s="139">
        <f>G178</f>
        <v>2608.1999999999998</v>
      </c>
    </row>
    <row r="178" spans="1:7" ht="28.5" customHeight="1" x14ac:dyDescent="0.2">
      <c r="A178" s="43">
        <v>166</v>
      </c>
      <c r="B178" s="92" t="s">
        <v>516</v>
      </c>
      <c r="C178" s="7">
        <v>901</v>
      </c>
      <c r="D178" s="89">
        <v>412</v>
      </c>
      <c r="E178" s="12" t="s">
        <v>704</v>
      </c>
      <c r="F178" s="4" t="s">
        <v>56</v>
      </c>
      <c r="G178" s="141">
        <v>2608.1999999999998</v>
      </c>
    </row>
    <row r="179" spans="1:7" ht="28.5" customHeight="1" x14ac:dyDescent="0.25">
      <c r="A179" s="43">
        <v>167</v>
      </c>
      <c r="B179" s="86" t="s">
        <v>707</v>
      </c>
      <c r="C179" s="7">
        <v>901</v>
      </c>
      <c r="D179" s="88">
        <v>412</v>
      </c>
      <c r="E179" s="10" t="s">
        <v>706</v>
      </c>
      <c r="F179" s="10"/>
      <c r="G179" s="139">
        <f>G180</f>
        <v>572.6</v>
      </c>
    </row>
    <row r="180" spans="1:7" ht="28.5" customHeight="1" x14ac:dyDescent="0.2">
      <c r="A180" s="43">
        <v>168</v>
      </c>
      <c r="B180" s="92" t="s">
        <v>516</v>
      </c>
      <c r="C180" s="7">
        <v>901</v>
      </c>
      <c r="D180" s="89">
        <v>412</v>
      </c>
      <c r="E180" s="12" t="s">
        <v>706</v>
      </c>
      <c r="F180" s="4" t="s">
        <v>56</v>
      </c>
      <c r="G180" s="140">
        <v>572.6</v>
      </c>
    </row>
    <row r="181" spans="1:7" ht="15.75" customHeight="1" x14ac:dyDescent="0.25">
      <c r="A181" s="43">
        <v>169</v>
      </c>
      <c r="B181" s="24" t="s">
        <v>13</v>
      </c>
      <c r="C181" s="5">
        <v>901</v>
      </c>
      <c r="D181" s="1">
        <v>500</v>
      </c>
      <c r="E181" s="2"/>
      <c r="F181" s="2"/>
      <c r="G181" s="139">
        <f>G182+G200+G239+G279</f>
        <v>481059.8</v>
      </c>
    </row>
    <row r="182" spans="1:7" ht="12.75" customHeight="1" x14ac:dyDescent="0.25">
      <c r="A182" s="43">
        <v>170</v>
      </c>
      <c r="B182" s="5" t="s">
        <v>14</v>
      </c>
      <c r="C182" s="5">
        <v>901</v>
      </c>
      <c r="D182" s="1">
        <v>501</v>
      </c>
      <c r="E182" s="2"/>
      <c r="F182" s="2"/>
      <c r="G182" s="139">
        <f>G183+G192</f>
        <v>11541.5</v>
      </c>
    </row>
    <row r="183" spans="1:7" ht="38.25" x14ac:dyDescent="0.25">
      <c r="A183" s="43">
        <v>171</v>
      </c>
      <c r="B183" s="28" t="s">
        <v>576</v>
      </c>
      <c r="C183" s="5">
        <v>901</v>
      </c>
      <c r="D183" s="1">
        <v>501</v>
      </c>
      <c r="E183" s="2" t="s">
        <v>201</v>
      </c>
      <c r="F183" s="2"/>
      <c r="G183" s="139">
        <f>G184</f>
        <v>10317.4</v>
      </c>
    </row>
    <row r="184" spans="1:7" ht="38.25" x14ac:dyDescent="0.2">
      <c r="A184" s="43">
        <v>172</v>
      </c>
      <c r="B184" s="28" t="s">
        <v>318</v>
      </c>
      <c r="C184" s="5">
        <v>901</v>
      </c>
      <c r="D184" s="1">
        <v>501</v>
      </c>
      <c r="E184" s="2" t="s">
        <v>200</v>
      </c>
      <c r="F184" s="2"/>
      <c r="G184" s="138">
        <f>G185+G187+G189</f>
        <v>10317.4</v>
      </c>
    </row>
    <row r="185" spans="1:7" ht="17.45" customHeight="1" x14ac:dyDescent="0.25">
      <c r="A185" s="43">
        <v>173</v>
      </c>
      <c r="B185" s="86" t="s">
        <v>316</v>
      </c>
      <c r="C185" s="5">
        <v>901</v>
      </c>
      <c r="D185" s="53">
        <v>501</v>
      </c>
      <c r="E185" s="2" t="s">
        <v>588</v>
      </c>
      <c r="F185" s="2"/>
      <c r="G185" s="139">
        <f>G186</f>
        <v>3751.4</v>
      </c>
    </row>
    <row r="186" spans="1:7" ht="25.5" x14ac:dyDescent="0.2">
      <c r="A186" s="43">
        <v>174</v>
      </c>
      <c r="B186" s="7" t="s">
        <v>77</v>
      </c>
      <c r="C186" s="7">
        <v>901</v>
      </c>
      <c r="D186" s="54">
        <v>501</v>
      </c>
      <c r="E186" s="4" t="s">
        <v>588</v>
      </c>
      <c r="F186" s="4">
        <v>240</v>
      </c>
      <c r="G186" s="140">
        <v>3751.4</v>
      </c>
    </row>
    <row r="187" spans="1:7" s="21" customFormat="1" ht="25.5" x14ac:dyDescent="0.25">
      <c r="A187" s="43">
        <v>175</v>
      </c>
      <c r="B187" s="5" t="s">
        <v>239</v>
      </c>
      <c r="C187" s="5">
        <v>901</v>
      </c>
      <c r="D187" s="53">
        <v>501</v>
      </c>
      <c r="E187" s="2" t="s">
        <v>534</v>
      </c>
      <c r="F187" s="2"/>
      <c r="G187" s="139">
        <f>G188</f>
        <v>2319.5</v>
      </c>
    </row>
    <row r="188" spans="1:7" ht="25.5" x14ac:dyDescent="0.2">
      <c r="A188" s="43">
        <v>176</v>
      </c>
      <c r="B188" s="7" t="s">
        <v>77</v>
      </c>
      <c r="C188" s="7">
        <v>901</v>
      </c>
      <c r="D188" s="54">
        <v>501</v>
      </c>
      <c r="E188" s="4" t="s">
        <v>534</v>
      </c>
      <c r="F188" s="4">
        <v>240</v>
      </c>
      <c r="G188" s="140">
        <v>2319.5</v>
      </c>
    </row>
    <row r="189" spans="1:7" ht="38.25" x14ac:dyDescent="0.25">
      <c r="A189" s="43">
        <v>177</v>
      </c>
      <c r="B189" s="86" t="s">
        <v>589</v>
      </c>
      <c r="C189" s="5">
        <v>901</v>
      </c>
      <c r="D189" s="53">
        <v>501</v>
      </c>
      <c r="E189" s="2" t="s">
        <v>590</v>
      </c>
      <c r="F189" s="2"/>
      <c r="G189" s="139">
        <f>G190+G191</f>
        <v>4246.5</v>
      </c>
    </row>
    <row r="190" spans="1:7" ht="25.5" x14ac:dyDescent="0.2">
      <c r="A190" s="43">
        <v>178</v>
      </c>
      <c r="B190" s="92" t="s">
        <v>77</v>
      </c>
      <c r="C190" s="7">
        <v>901</v>
      </c>
      <c r="D190" s="54">
        <v>501</v>
      </c>
      <c r="E190" s="4" t="s">
        <v>590</v>
      </c>
      <c r="F190" s="4">
        <v>240</v>
      </c>
      <c r="G190" s="140">
        <f>4600+2392.7-2-2674.2-72</f>
        <v>4244.5</v>
      </c>
    </row>
    <row r="191" spans="1:7" ht="14.25" x14ac:dyDescent="0.2">
      <c r="A191" s="43">
        <v>179</v>
      </c>
      <c r="B191" s="92" t="s">
        <v>80</v>
      </c>
      <c r="C191" s="7">
        <v>901</v>
      </c>
      <c r="D191" s="54">
        <v>501</v>
      </c>
      <c r="E191" s="4" t="s">
        <v>590</v>
      </c>
      <c r="F191" s="4" t="s">
        <v>79</v>
      </c>
      <c r="G191" s="140">
        <v>2</v>
      </c>
    </row>
    <row r="192" spans="1:7" ht="15" x14ac:dyDescent="0.25">
      <c r="A192" s="43">
        <v>180</v>
      </c>
      <c r="B192" s="86" t="s">
        <v>156</v>
      </c>
      <c r="C192" s="5">
        <v>901</v>
      </c>
      <c r="D192" s="88">
        <v>501</v>
      </c>
      <c r="E192" s="2" t="s">
        <v>189</v>
      </c>
      <c r="F192" s="2"/>
      <c r="G192" s="139">
        <f>G193+G195+G198</f>
        <v>1224.0999999999999</v>
      </c>
    </row>
    <row r="193" spans="1:7" ht="15" x14ac:dyDescent="0.25">
      <c r="A193" s="43">
        <v>181</v>
      </c>
      <c r="B193" s="86" t="s">
        <v>364</v>
      </c>
      <c r="C193" s="5">
        <v>901</v>
      </c>
      <c r="D193" s="53">
        <v>501</v>
      </c>
      <c r="E193" s="2" t="s">
        <v>363</v>
      </c>
      <c r="F193" s="4"/>
      <c r="G193" s="139">
        <f>G194</f>
        <v>54.6</v>
      </c>
    </row>
    <row r="194" spans="1:7" ht="25.5" x14ac:dyDescent="0.2">
      <c r="A194" s="43">
        <v>182</v>
      </c>
      <c r="B194" s="92" t="s">
        <v>77</v>
      </c>
      <c r="C194" s="7">
        <v>901</v>
      </c>
      <c r="D194" s="54">
        <v>501</v>
      </c>
      <c r="E194" s="4" t="s">
        <v>363</v>
      </c>
      <c r="F194" s="4" t="s">
        <v>78</v>
      </c>
      <c r="G194" s="140">
        <v>54.6</v>
      </c>
    </row>
    <row r="195" spans="1:7" ht="25.5" x14ac:dyDescent="0.25">
      <c r="A195" s="43">
        <v>183</v>
      </c>
      <c r="B195" s="86" t="s">
        <v>536</v>
      </c>
      <c r="C195" s="5">
        <v>901</v>
      </c>
      <c r="D195" s="53">
        <v>501</v>
      </c>
      <c r="E195" s="2" t="s">
        <v>535</v>
      </c>
      <c r="F195" s="4"/>
      <c r="G195" s="139">
        <f>G196+G197</f>
        <v>1022.6999999999999</v>
      </c>
    </row>
    <row r="196" spans="1:7" ht="25.5" x14ac:dyDescent="0.2">
      <c r="A196" s="43">
        <v>184</v>
      </c>
      <c r="B196" s="92" t="s">
        <v>77</v>
      </c>
      <c r="C196" s="7">
        <v>901</v>
      </c>
      <c r="D196" s="54">
        <v>501</v>
      </c>
      <c r="E196" s="4" t="s">
        <v>535</v>
      </c>
      <c r="F196" s="4" t="s">
        <v>78</v>
      </c>
      <c r="G196" s="140">
        <v>353.4</v>
      </c>
    </row>
    <row r="197" spans="1:7" ht="14.25" x14ac:dyDescent="0.2">
      <c r="A197" s="43">
        <v>185</v>
      </c>
      <c r="B197" s="92" t="s">
        <v>54</v>
      </c>
      <c r="C197" s="7">
        <v>901</v>
      </c>
      <c r="D197" s="54">
        <v>501</v>
      </c>
      <c r="E197" s="4" t="s">
        <v>535</v>
      </c>
      <c r="F197" s="4" t="s">
        <v>53</v>
      </c>
      <c r="G197" s="140">
        <v>669.3</v>
      </c>
    </row>
    <row r="198" spans="1:7" ht="15" x14ac:dyDescent="0.25">
      <c r="A198" s="43">
        <v>186</v>
      </c>
      <c r="B198" s="86" t="s">
        <v>787</v>
      </c>
      <c r="C198" s="5">
        <v>901</v>
      </c>
      <c r="D198" s="53">
        <v>501</v>
      </c>
      <c r="E198" s="2" t="s">
        <v>741</v>
      </c>
      <c r="F198" s="4"/>
      <c r="G198" s="139">
        <f>G199</f>
        <v>146.80000000000001</v>
      </c>
    </row>
    <row r="199" spans="1:7" ht="25.5" x14ac:dyDescent="0.2">
      <c r="A199" s="43">
        <v>187</v>
      </c>
      <c r="B199" s="92" t="s">
        <v>77</v>
      </c>
      <c r="C199" s="7">
        <v>901</v>
      </c>
      <c r="D199" s="54">
        <v>501</v>
      </c>
      <c r="E199" s="4" t="s">
        <v>741</v>
      </c>
      <c r="F199" s="4" t="s">
        <v>78</v>
      </c>
      <c r="G199" s="140">
        <v>146.80000000000001</v>
      </c>
    </row>
    <row r="200" spans="1:7" ht="12.75" customHeight="1" x14ac:dyDescent="0.25">
      <c r="A200" s="43">
        <v>188</v>
      </c>
      <c r="B200" s="5" t="s">
        <v>15</v>
      </c>
      <c r="C200" s="5">
        <v>901</v>
      </c>
      <c r="D200" s="1">
        <v>502</v>
      </c>
      <c r="E200" s="2"/>
      <c r="F200" s="2"/>
      <c r="G200" s="139">
        <f>G201+G231</f>
        <v>399498.8</v>
      </c>
    </row>
    <row r="201" spans="1:7" ht="38.25" x14ac:dyDescent="0.25">
      <c r="A201" s="43">
        <v>189</v>
      </c>
      <c r="B201" s="86" t="s">
        <v>576</v>
      </c>
      <c r="C201" s="5">
        <v>901</v>
      </c>
      <c r="D201" s="1">
        <v>502</v>
      </c>
      <c r="E201" s="2" t="s">
        <v>201</v>
      </c>
      <c r="F201" s="2"/>
      <c r="G201" s="139">
        <f>G202+G226+G223+G218</f>
        <v>277605.3</v>
      </c>
    </row>
    <row r="202" spans="1:7" ht="25.5" x14ac:dyDescent="0.25">
      <c r="A202" s="43">
        <v>190</v>
      </c>
      <c r="B202" s="86" t="s">
        <v>317</v>
      </c>
      <c r="C202" s="5">
        <v>901</v>
      </c>
      <c r="D202" s="1">
        <v>502</v>
      </c>
      <c r="E202" s="2" t="s">
        <v>276</v>
      </c>
      <c r="F202" s="2"/>
      <c r="G202" s="139">
        <f>G208+G205+G203+G212+G214+G216+G210</f>
        <v>245400.3</v>
      </c>
    </row>
    <row r="203" spans="1:7" ht="25.5" x14ac:dyDescent="0.25">
      <c r="A203" s="43">
        <v>191</v>
      </c>
      <c r="B203" s="86" t="s">
        <v>663</v>
      </c>
      <c r="C203" s="5">
        <v>901</v>
      </c>
      <c r="D203" s="53">
        <v>502</v>
      </c>
      <c r="E203" s="2" t="s">
        <v>665</v>
      </c>
      <c r="F203" s="4"/>
      <c r="G203" s="139">
        <f>G204</f>
        <v>4740</v>
      </c>
    </row>
    <row r="204" spans="1:7" ht="25.5" x14ac:dyDescent="0.2">
      <c r="A204" s="43">
        <v>192</v>
      </c>
      <c r="B204" s="92" t="s">
        <v>77</v>
      </c>
      <c r="C204" s="7">
        <v>901</v>
      </c>
      <c r="D204" s="54">
        <v>502</v>
      </c>
      <c r="E204" s="4" t="s">
        <v>665</v>
      </c>
      <c r="F204" s="4" t="s">
        <v>78</v>
      </c>
      <c r="G204" s="140">
        <v>4740</v>
      </c>
    </row>
    <row r="205" spans="1:7" s="63" customFormat="1" ht="27.75" customHeight="1" x14ac:dyDescent="0.25">
      <c r="A205" s="43">
        <v>193</v>
      </c>
      <c r="B205" s="86" t="s">
        <v>546</v>
      </c>
      <c r="C205" s="5">
        <v>901</v>
      </c>
      <c r="D205" s="53">
        <v>502</v>
      </c>
      <c r="E205" s="31" t="s">
        <v>587</v>
      </c>
      <c r="F205" s="31"/>
      <c r="G205" s="139">
        <f>G206+G207</f>
        <v>7752.7</v>
      </c>
    </row>
    <row r="206" spans="1:7" s="63" customFormat="1" ht="27.75" customHeight="1" x14ac:dyDescent="0.2">
      <c r="A206" s="43">
        <v>194</v>
      </c>
      <c r="B206" s="92" t="s">
        <v>77</v>
      </c>
      <c r="C206" s="7">
        <v>901</v>
      </c>
      <c r="D206" s="54">
        <v>502</v>
      </c>
      <c r="E206" s="51" t="s">
        <v>587</v>
      </c>
      <c r="F206" s="51" t="s">
        <v>78</v>
      </c>
      <c r="G206" s="140">
        <v>939.4</v>
      </c>
    </row>
    <row r="207" spans="1:7" s="63" customFormat="1" ht="27.75" customHeight="1" x14ac:dyDescent="0.2">
      <c r="A207" s="43">
        <v>195</v>
      </c>
      <c r="B207" s="92" t="s">
        <v>664</v>
      </c>
      <c r="C207" s="7">
        <v>901</v>
      </c>
      <c r="D207" s="54">
        <v>502</v>
      </c>
      <c r="E207" s="51" t="s">
        <v>587</v>
      </c>
      <c r="F207" s="51" t="s">
        <v>56</v>
      </c>
      <c r="G207" s="140">
        <f>13300-6486.7</f>
        <v>6813.3</v>
      </c>
    </row>
    <row r="208" spans="1:7" s="21" customFormat="1" ht="25.5" x14ac:dyDescent="0.25">
      <c r="A208" s="43">
        <v>196</v>
      </c>
      <c r="B208" s="86" t="s">
        <v>708</v>
      </c>
      <c r="C208" s="5">
        <v>901</v>
      </c>
      <c r="D208" s="53">
        <v>502</v>
      </c>
      <c r="E208" s="2" t="s">
        <v>359</v>
      </c>
      <c r="F208" s="2"/>
      <c r="G208" s="139">
        <f>G209</f>
        <v>330</v>
      </c>
    </row>
    <row r="209" spans="1:7" s="20" customFormat="1" ht="25.5" x14ac:dyDescent="0.2">
      <c r="A209" s="43">
        <v>197</v>
      </c>
      <c r="B209" s="92" t="s">
        <v>77</v>
      </c>
      <c r="C209" s="7">
        <v>901</v>
      </c>
      <c r="D209" s="54">
        <v>502</v>
      </c>
      <c r="E209" s="4" t="s">
        <v>359</v>
      </c>
      <c r="F209" s="51" t="s">
        <v>78</v>
      </c>
      <c r="G209" s="140">
        <v>330</v>
      </c>
    </row>
    <row r="210" spans="1:7" s="20" customFormat="1" ht="38.25" x14ac:dyDescent="0.25">
      <c r="A210" s="43">
        <v>198</v>
      </c>
      <c r="B210" s="86" t="s">
        <v>710</v>
      </c>
      <c r="C210" s="5">
        <v>901</v>
      </c>
      <c r="D210" s="53">
        <v>502</v>
      </c>
      <c r="E210" s="31" t="s">
        <v>709</v>
      </c>
      <c r="F210" s="51"/>
      <c r="G210" s="139">
        <f>G211</f>
        <v>38940.199999999997</v>
      </c>
    </row>
    <row r="211" spans="1:7" s="20" customFormat="1" ht="25.5" x14ac:dyDescent="0.2">
      <c r="A211" s="43">
        <v>199</v>
      </c>
      <c r="B211" s="92" t="s">
        <v>664</v>
      </c>
      <c r="C211" s="7">
        <v>901</v>
      </c>
      <c r="D211" s="54">
        <v>502</v>
      </c>
      <c r="E211" s="51" t="s">
        <v>709</v>
      </c>
      <c r="F211" s="4" t="s">
        <v>56</v>
      </c>
      <c r="G211" s="140">
        <f>15000+4440.2+19500</f>
        <v>38940.199999999997</v>
      </c>
    </row>
    <row r="212" spans="1:7" s="20" customFormat="1" ht="51" x14ac:dyDescent="0.2">
      <c r="A212" s="43">
        <v>200</v>
      </c>
      <c r="B212" s="86" t="s">
        <v>678</v>
      </c>
      <c r="C212" s="5">
        <v>901</v>
      </c>
      <c r="D212" s="53">
        <v>502</v>
      </c>
      <c r="E212" s="2" t="s">
        <v>677</v>
      </c>
      <c r="F212" s="4"/>
      <c r="G212" s="29">
        <f>G213</f>
        <v>112517</v>
      </c>
    </row>
    <row r="213" spans="1:7" s="20" customFormat="1" ht="25.5" x14ac:dyDescent="0.2">
      <c r="A213" s="43">
        <v>201</v>
      </c>
      <c r="B213" s="92" t="s">
        <v>77</v>
      </c>
      <c r="C213" s="7">
        <v>901</v>
      </c>
      <c r="D213" s="54">
        <v>502</v>
      </c>
      <c r="E213" s="4" t="s">
        <v>677</v>
      </c>
      <c r="F213" s="51" t="s">
        <v>78</v>
      </c>
      <c r="G213" s="72">
        <v>112517</v>
      </c>
    </row>
    <row r="214" spans="1:7" s="20" customFormat="1" ht="38.25" x14ac:dyDescent="0.2">
      <c r="A214" s="43">
        <v>202</v>
      </c>
      <c r="B214" s="86" t="s">
        <v>679</v>
      </c>
      <c r="C214" s="5">
        <v>901</v>
      </c>
      <c r="D214" s="53">
        <v>502</v>
      </c>
      <c r="E214" s="2" t="s">
        <v>676</v>
      </c>
      <c r="F214" s="4"/>
      <c r="G214" s="29">
        <f>G215</f>
        <v>72332</v>
      </c>
    </row>
    <row r="215" spans="1:7" s="20" customFormat="1" ht="25.5" x14ac:dyDescent="0.2">
      <c r="A215" s="43">
        <v>203</v>
      </c>
      <c r="B215" s="92" t="s">
        <v>77</v>
      </c>
      <c r="C215" s="7">
        <v>901</v>
      </c>
      <c r="D215" s="54">
        <v>502</v>
      </c>
      <c r="E215" s="4" t="s">
        <v>676</v>
      </c>
      <c r="F215" s="51" t="s">
        <v>78</v>
      </c>
      <c r="G215" s="72">
        <v>72332</v>
      </c>
    </row>
    <row r="216" spans="1:7" s="20" customFormat="1" ht="38.25" x14ac:dyDescent="0.2">
      <c r="A216" s="43">
        <v>204</v>
      </c>
      <c r="B216" s="86" t="s">
        <v>681</v>
      </c>
      <c r="C216" s="5">
        <v>901</v>
      </c>
      <c r="D216" s="53">
        <v>502</v>
      </c>
      <c r="E216" s="2" t="s">
        <v>680</v>
      </c>
      <c r="F216" s="4"/>
      <c r="G216" s="29">
        <f>G217</f>
        <v>8788.4</v>
      </c>
    </row>
    <row r="217" spans="1:7" s="20" customFormat="1" ht="25.5" x14ac:dyDescent="0.2">
      <c r="A217" s="43">
        <v>205</v>
      </c>
      <c r="B217" s="92" t="s">
        <v>77</v>
      </c>
      <c r="C217" s="7">
        <v>901</v>
      </c>
      <c r="D217" s="54">
        <v>502</v>
      </c>
      <c r="E217" s="4" t="s">
        <v>680</v>
      </c>
      <c r="F217" s="51" t="s">
        <v>78</v>
      </c>
      <c r="G217" s="62">
        <f>9160+2046.5-2418.1</f>
        <v>8788.4</v>
      </c>
    </row>
    <row r="218" spans="1:7" s="20" customFormat="1" ht="25.5" x14ac:dyDescent="0.25">
      <c r="A218" s="43">
        <v>206</v>
      </c>
      <c r="B218" s="86" t="s">
        <v>113</v>
      </c>
      <c r="C218" s="5">
        <v>901</v>
      </c>
      <c r="D218" s="53">
        <v>502</v>
      </c>
      <c r="E218" s="2" t="s">
        <v>277</v>
      </c>
      <c r="F218" s="2"/>
      <c r="G218" s="139">
        <f>G221+G219</f>
        <v>254.99999999999997</v>
      </c>
    </row>
    <row r="219" spans="1:7" s="20" customFormat="1" ht="25.5" x14ac:dyDescent="0.25">
      <c r="A219" s="43">
        <v>207</v>
      </c>
      <c r="B219" s="86" t="s">
        <v>692</v>
      </c>
      <c r="C219" s="5">
        <v>901</v>
      </c>
      <c r="D219" s="53">
        <v>502</v>
      </c>
      <c r="E219" s="2" t="s">
        <v>700</v>
      </c>
      <c r="F219" s="2"/>
      <c r="G219" s="139">
        <f>G220</f>
        <v>185</v>
      </c>
    </row>
    <row r="220" spans="1:7" s="20" customFormat="1" ht="25.5" x14ac:dyDescent="0.2">
      <c r="A220" s="43">
        <v>208</v>
      </c>
      <c r="B220" s="92" t="s">
        <v>77</v>
      </c>
      <c r="C220" s="7">
        <v>901</v>
      </c>
      <c r="D220" s="54">
        <v>502</v>
      </c>
      <c r="E220" s="4" t="s">
        <v>700</v>
      </c>
      <c r="F220" s="51" t="s">
        <v>78</v>
      </c>
      <c r="G220" s="140">
        <f>100+85</f>
        <v>185</v>
      </c>
    </row>
    <row r="221" spans="1:7" s="20" customFormat="1" ht="25.5" x14ac:dyDescent="0.25">
      <c r="A221" s="43">
        <v>209</v>
      </c>
      <c r="B221" s="86" t="s">
        <v>669</v>
      </c>
      <c r="C221" s="5">
        <v>901</v>
      </c>
      <c r="D221" s="53">
        <v>502</v>
      </c>
      <c r="E221" s="2" t="s">
        <v>325</v>
      </c>
      <c r="F221" s="2"/>
      <c r="G221" s="139">
        <f>G222</f>
        <v>69.999999999999972</v>
      </c>
    </row>
    <row r="222" spans="1:7" s="20" customFormat="1" ht="25.5" x14ac:dyDescent="0.2">
      <c r="A222" s="43">
        <v>210</v>
      </c>
      <c r="B222" s="92" t="s">
        <v>77</v>
      </c>
      <c r="C222" s="7">
        <v>901</v>
      </c>
      <c r="D222" s="54">
        <v>502</v>
      </c>
      <c r="E222" s="4" t="s">
        <v>325</v>
      </c>
      <c r="F222" s="51" t="s">
        <v>78</v>
      </c>
      <c r="G222" s="140">
        <f>600-320.6-209.4</f>
        <v>69.999999999999972</v>
      </c>
    </row>
    <row r="223" spans="1:7" s="20" customFormat="1" ht="38.25" x14ac:dyDescent="0.25">
      <c r="A223" s="43">
        <v>211</v>
      </c>
      <c r="B223" s="93" t="s">
        <v>318</v>
      </c>
      <c r="C223" s="5">
        <v>901</v>
      </c>
      <c r="D223" s="53">
        <v>502</v>
      </c>
      <c r="E223" s="2" t="s">
        <v>200</v>
      </c>
      <c r="F223" s="2"/>
      <c r="G223" s="139">
        <f>G224</f>
        <v>26878.2</v>
      </c>
    </row>
    <row r="224" spans="1:7" s="20" customFormat="1" ht="51" x14ac:dyDescent="0.25">
      <c r="A224" s="43">
        <v>212</v>
      </c>
      <c r="B224" s="86" t="s">
        <v>198</v>
      </c>
      <c r="C224" s="5">
        <v>901</v>
      </c>
      <c r="D224" s="53">
        <v>502</v>
      </c>
      <c r="E224" s="2" t="s">
        <v>199</v>
      </c>
      <c r="F224" s="2"/>
      <c r="G224" s="139">
        <f>G225</f>
        <v>26878.2</v>
      </c>
    </row>
    <row r="225" spans="1:7" s="20" customFormat="1" ht="38.25" x14ac:dyDescent="0.2">
      <c r="A225" s="43">
        <v>213</v>
      </c>
      <c r="B225" s="92" t="s">
        <v>516</v>
      </c>
      <c r="C225" s="7">
        <v>901</v>
      </c>
      <c r="D225" s="54">
        <v>502</v>
      </c>
      <c r="E225" s="4" t="s">
        <v>199</v>
      </c>
      <c r="F225" s="4" t="s">
        <v>56</v>
      </c>
      <c r="G225" s="141">
        <f>10800+16078.2</f>
        <v>26878.2</v>
      </c>
    </row>
    <row r="226" spans="1:7" ht="25.5" x14ac:dyDescent="0.25">
      <c r="A226" s="43">
        <v>214</v>
      </c>
      <c r="B226" s="28" t="s">
        <v>243</v>
      </c>
      <c r="C226" s="5">
        <v>901</v>
      </c>
      <c r="D226" s="53">
        <v>502</v>
      </c>
      <c r="E226" s="31" t="s">
        <v>244</v>
      </c>
      <c r="F226" s="51"/>
      <c r="G226" s="139">
        <f>G227+G229</f>
        <v>5071.7999999999993</v>
      </c>
    </row>
    <row r="227" spans="1:7" ht="25.5" x14ac:dyDescent="0.25">
      <c r="A227" s="43">
        <v>215</v>
      </c>
      <c r="B227" s="86" t="s">
        <v>337</v>
      </c>
      <c r="C227" s="5">
        <v>901</v>
      </c>
      <c r="D227" s="53">
        <v>502</v>
      </c>
      <c r="E227" s="31" t="s">
        <v>612</v>
      </c>
      <c r="F227" s="2"/>
      <c r="G227" s="139">
        <f>G228</f>
        <v>70</v>
      </c>
    </row>
    <row r="228" spans="1:7" ht="25.5" x14ac:dyDescent="0.2">
      <c r="A228" s="43">
        <v>216</v>
      </c>
      <c r="B228" s="92" t="s">
        <v>77</v>
      </c>
      <c r="C228" s="7">
        <v>901</v>
      </c>
      <c r="D228" s="54">
        <v>502</v>
      </c>
      <c r="E228" s="51" t="s">
        <v>612</v>
      </c>
      <c r="F228" s="4">
        <v>240</v>
      </c>
      <c r="G228" s="140">
        <f>55+15</f>
        <v>70</v>
      </c>
    </row>
    <row r="229" spans="1:7" ht="25.5" x14ac:dyDescent="0.25">
      <c r="A229" s="43">
        <v>217</v>
      </c>
      <c r="B229" s="93" t="s">
        <v>712</v>
      </c>
      <c r="C229" s="5">
        <v>901</v>
      </c>
      <c r="D229" s="1">
        <v>502</v>
      </c>
      <c r="E229" s="2" t="s">
        <v>711</v>
      </c>
      <c r="F229" s="4"/>
      <c r="G229" s="139">
        <f>G230</f>
        <v>5001.7999999999993</v>
      </c>
    </row>
    <row r="230" spans="1:7" ht="25.5" x14ac:dyDescent="0.2">
      <c r="A230" s="43">
        <v>218</v>
      </c>
      <c r="B230" s="92" t="s">
        <v>77</v>
      </c>
      <c r="C230" s="7">
        <v>901</v>
      </c>
      <c r="D230" s="3">
        <v>502</v>
      </c>
      <c r="E230" s="4" t="s">
        <v>711</v>
      </c>
      <c r="F230" s="4" t="s">
        <v>78</v>
      </c>
      <c r="G230" s="140">
        <f>4511.4+490.4</f>
        <v>5001.7999999999993</v>
      </c>
    </row>
    <row r="231" spans="1:7" ht="15" x14ac:dyDescent="0.25">
      <c r="A231" s="43">
        <v>219</v>
      </c>
      <c r="B231" s="86" t="s">
        <v>156</v>
      </c>
      <c r="C231" s="5">
        <v>901</v>
      </c>
      <c r="D231" s="1">
        <v>502</v>
      </c>
      <c r="E231" s="2" t="s">
        <v>189</v>
      </c>
      <c r="F231" s="2"/>
      <c r="G231" s="139">
        <f>G232+G234+G237</f>
        <v>121893.5</v>
      </c>
    </row>
    <row r="232" spans="1:7" ht="15" x14ac:dyDescent="0.25">
      <c r="A232" s="43">
        <v>220</v>
      </c>
      <c r="B232" s="86" t="s">
        <v>749</v>
      </c>
      <c r="C232" s="5">
        <v>901</v>
      </c>
      <c r="D232" s="1">
        <v>502</v>
      </c>
      <c r="E232" s="2" t="s">
        <v>746</v>
      </c>
      <c r="F232" s="4"/>
      <c r="G232" s="139">
        <f>G233</f>
        <v>5179.0999999999985</v>
      </c>
    </row>
    <row r="233" spans="1:7" ht="38.25" x14ac:dyDescent="0.2">
      <c r="A233" s="43">
        <v>221</v>
      </c>
      <c r="B233" s="92" t="s">
        <v>748</v>
      </c>
      <c r="C233" s="7">
        <v>901</v>
      </c>
      <c r="D233" s="3">
        <v>502</v>
      </c>
      <c r="E233" s="4" t="s">
        <v>746</v>
      </c>
      <c r="F233" s="4" t="s">
        <v>747</v>
      </c>
      <c r="G233" s="140">
        <f>13832.7+11167.3-19820.9</f>
        <v>5179.0999999999985</v>
      </c>
    </row>
    <row r="234" spans="1:7" ht="15" x14ac:dyDescent="0.25">
      <c r="A234" s="43">
        <v>222</v>
      </c>
      <c r="B234" s="86" t="s">
        <v>787</v>
      </c>
      <c r="C234" s="5">
        <v>901</v>
      </c>
      <c r="D234" s="53">
        <v>502</v>
      </c>
      <c r="E234" s="2" t="s">
        <v>741</v>
      </c>
      <c r="F234" s="4"/>
      <c r="G234" s="139">
        <f>G236+G235</f>
        <v>96893.5</v>
      </c>
    </row>
    <row r="235" spans="1:7" ht="25.5" x14ac:dyDescent="0.2">
      <c r="A235" s="43">
        <v>223</v>
      </c>
      <c r="B235" s="92" t="s">
        <v>77</v>
      </c>
      <c r="C235" s="7">
        <v>901</v>
      </c>
      <c r="D235" s="54">
        <v>502</v>
      </c>
      <c r="E235" s="4" t="s">
        <v>741</v>
      </c>
      <c r="F235" s="4" t="s">
        <v>78</v>
      </c>
      <c r="G235" s="141">
        <v>35754.400000000001</v>
      </c>
    </row>
    <row r="236" spans="1:7" ht="38.25" x14ac:dyDescent="0.2">
      <c r="A236" s="43">
        <v>224</v>
      </c>
      <c r="B236" s="92" t="s">
        <v>516</v>
      </c>
      <c r="C236" s="7">
        <v>901</v>
      </c>
      <c r="D236" s="54">
        <v>502</v>
      </c>
      <c r="E236" s="4" t="s">
        <v>741</v>
      </c>
      <c r="F236" s="4" t="s">
        <v>56</v>
      </c>
      <c r="G236" s="141">
        <v>61139.1</v>
      </c>
    </row>
    <row r="237" spans="1:7" ht="25.5" x14ac:dyDescent="0.25">
      <c r="A237" s="43">
        <v>225</v>
      </c>
      <c r="B237" s="93" t="s">
        <v>808</v>
      </c>
      <c r="C237" s="5">
        <v>901</v>
      </c>
      <c r="D237" s="53">
        <v>502</v>
      </c>
      <c r="E237" s="2" t="s">
        <v>806</v>
      </c>
      <c r="F237" s="4"/>
      <c r="G237" s="139">
        <f>G238</f>
        <v>19820.900000000001</v>
      </c>
    </row>
    <row r="238" spans="1:7" ht="38.25" x14ac:dyDescent="0.2">
      <c r="A238" s="43">
        <v>226</v>
      </c>
      <c r="B238" s="92" t="s">
        <v>748</v>
      </c>
      <c r="C238" s="7">
        <v>901</v>
      </c>
      <c r="D238" s="54">
        <v>502</v>
      </c>
      <c r="E238" s="4" t="s">
        <v>806</v>
      </c>
      <c r="F238" s="4" t="s">
        <v>747</v>
      </c>
      <c r="G238" s="141">
        <v>19820.900000000001</v>
      </c>
    </row>
    <row r="239" spans="1:7" ht="15.75" customHeight="1" x14ac:dyDescent="0.25">
      <c r="A239" s="43">
        <v>227</v>
      </c>
      <c r="B239" s="5" t="s">
        <v>16</v>
      </c>
      <c r="C239" s="5">
        <v>901</v>
      </c>
      <c r="D239" s="1">
        <v>503</v>
      </c>
      <c r="E239" s="2"/>
      <c r="F239" s="2"/>
      <c r="G239" s="139">
        <f>G268+G252+G248+G240</f>
        <v>52535.999999999993</v>
      </c>
    </row>
    <row r="240" spans="1:7" ht="38.25" x14ac:dyDescent="0.25">
      <c r="A240" s="43">
        <v>228</v>
      </c>
      <c r="B240" s="86" t="s">
        <v>627</v>
      </c>
      <c r="C240" s="5">
        <v>901</v>
      </c>
      <c r="D240" s="53">
        <v>503</v>
      </c>
      <c r="E240" s="2" t="s">
        <v>201</v>
      </c>
      <c r="F240" s="2"/>
      <c r="G240" s="139">
        <f>G241</f>
        <v>4184.1000000000004</v>
      </c>
    </row>
    <row r="241" spans="1:7" ht="25.5" x14ac:dyDescent="0.25">
      <c r="A241" s="43">
        <v>229</v>
      </c>
      <c r="B241" s="86" t="s">
        <v>481</v>
      </c>
      <c r="C241" s="5">
        <v>901</v>
      </c>
      <c r="D241" s="53">
        <v>503</v>
      </c>
      <c r="E241" s="2" t="s">
        <v>278</v>
      </c>
      <c r="F241" s="2"/>
      <c r="G241" s="139">
        <f>G242+G244+G246</f>
        <v>4184.1000000000004</v>
      </c>
    </row>
    <row r="242" spans="1:7" ht="25.5" x14ac:dyDescent="0.25">
      <c r="A242" s="43">
        <v>230</v>
      </c>
      <c r="B242" s="86" t="s">
        <v>596</v>
      </c>
      <c r="C242" s="5">
        <v>901</v>
      </c>
      <c r="D242" s="53">
        <v>503</v>
      </c>
      <c r="E242" s="2" t="s">
        <v>595</v>
      </c>
      <c r="F242" s="2"/>
      <c r="G242" s="139">
        <f>G243</f>
        <v>638.4</v>
      </c>
    </row>
    <row r="243" spans="1:7" ht="25.5" x14ac:dyDescent="0.2">
      <c r="A243" s="43">
        <v>231</v>
      </c>
      <c r="B243" s="92" t="s">
        <v>77</v>
      </c>
      <c r="C243" s="7">
        <v>901</v>
      </c>
      <c r="D243" s="54">
        <v>503</v>
      </c>
      <c r="E243" s="4" t="s">
        <v>595</v>
      </c>
      <c r="F243" s="4" t="s">
        <v>78</v>
      </c>
      <c r="G243" s="140">
        <v>638.4</v>
      </c>
    </row>
    <row r="244" spans="1:7" ht="25.5" x14ac:dyDescent="0.25">
      <c r="A244" s="43">
        <v>232</v>
      </c>
      <c r="B244" s="86" t="s">
        <v>714</v>
      </c>
      <c r="C244" s="5">
        <v>901</v>
      </c>
      <c r="D244" s="53">
        <v>503</v>
      </c>
      <c r="E244" s="2" t="s">
        <v>713</v>
      </c>
      <c r="F244" s="4"/>
      <c r="G244" s="139">
        <f>G245</f>
        <v>1834.9</v>
      </c>
    </row>
    <row r="245" spans="1:7" ht="25.5" x14ac:dyDescent="0.2">
      <c r="A245" s="43">
        <v>233</v>
      </c>
      <c r="B245" s="92" t="s">
        <v>77</v>
      </c>
      <c r="C245" s="7">
        <v>901</v>
      </c>
      <c r="D245" s="54">
        <v>503</v>
      </c>
      <c r="E245" s="4" t="s">
        <v>713</v>
      </c>
      <c r="F245" s="4" t="s">
        <v>78</v>
      </c>
      <c r="G245" s="140">
        <f>2145-310.1</f>
        <v>1834.9</v>
      </c>
    </row>
    <row r="246" spans="1:7" ht="15" x14ac:dyDescent="0.25">
      <c r="A246" s="43">
        <v>234</v>
      </c>
      <c r="B246" s="86" t="s">
        <v>715</v>
      </c>
      <c r="C246" s="5">
        <v>901</v>
      </c>
      <c r="D246" s="53">
        <v>503</v>
      </c>
      <c r="E246" s="2" t="s">
        <v>716</v>
      </c>
      <c r="F246" s="4"/>
      <c r="G246" s="139">
        <f>G247</f>
        <v>1710.8</v>
      </c>
    </row>
    <row r="247" spans="1:7" ht="25.5" x14ac:dyDescent="0.2">
      <c r="A247" s="43">
        <v>235</v>
      </c>
      <c r="B247" s="92" t="s">
        <v>77</v>
      </c>
      <c r="C247" s="7">
        <v>901</v>
      </c>
      <c r="D247" s="54">
        <v>503</v>
      </c>
      <c r="E247" s="4" t="s">
        <v>716</v>
      </c>
      <c r="F247" s="4" t="s">
        <v>78</v>
      </c>
      <c r="G247" s="140">
        <f>2000-289.2</f>
        <v>1710.8</v>
      </c>
    </row>
    <row r="248" spans="1:7" ht="25.5" x14ac:dyDescent="0.25">
      <c r="A248" s="43">
        <v>236</v>
      </c>
      <c r="B248" s="28" t="s">
        <v>660</v>
      </c>
      <c r="C248" s="5">
        <v>901</v>
      </c>
      <c r="D248" s="53">
        <v>503</v>
      </c>
      <c r="E248" s="2" t="s">
        <v>221</v>
      </c>
      <c r="F248" s="2"/>
      <c r="G248" s="139">
        <f>G249</f>
        <v>80</v>
      </c>
    </row>
    <row r="249" spans="1:7" ht="38.25" x14ac:dyDescent="0.25">
      <c r="A249" s="43">
        <v>237</v>
      </c>
      <c r="B249" s="93" t="s">
        <v>159</v>
      </c>
      <c r="C249" s="5">
        <v>901</v>
      </c>
      <c r="D249" s="53">
        <v>503</v>
      </c>
      <c r="E249" s="2" t="s">
        <v>219</v>
      </c>
      <c r="F249" s="2"/>
      <c r="G249" s="139">
        <f>G250</f>
        <v>80</v>
      </c>
    </row>
    <row r="250" spans="1:7" ht="25.5" x14ac:dyDescent="0.25">
      <c r="A250" s="43">
        <v>238</v>
      </c>
      <c r="B250" s="86" t="s">
        <v>520</v>
      </c>
      <c r="C250" s="5">
        <v>901</v>
      </c>
      <c r="D250" s="53">
        <v>503</v>
      </c>
      <c r="E250" s="2" t="s">
        <v>491</v>
      </c>
      <c r="F250" s="2"/>
      <c r="G250" s="139">
        <f>G251</f>
        <v>80</v>
      </c>
    </row>
    <row r="251" spans="1:7" ht="25.5" x14ac:dyDescent="0.2">
      <c r="A251" s="43">
        <v>239</v>
      </c>
      <c r="B251" s="92" t="s">
        <v>77</v>
      </c>
      <c r="C251" s="7">
        <v>901</v>
      </c>
      <c r="D251" s="54">
        <v>503</v>
      </c>
      <c r="E251" s="4" t="s">
        <v>491</v>
      </c>
      <c r="F251" s="4" t="s">
        <v>78</v>
      </c>
      <c r="G251" s="140">
        <v>80</v>
      </c>
    </row>
    <row r="252" spans="1:7" s="21" customFormat="1" ht="36.75" customHeight="1" x14ac:dyDescent="0.25">
      <c r="A252" s="43">
        <v>240</v>
      </c>
      <c r="B252" s="28" t="s">
        <v>800</v>
      </c>
      <c r="C252" s="5">
        <v>901</v>
      </c>
      <c r="D252" s="1">
        <v>503</v>
      </c>
      <c r="E252" s="2" t="s">
        <v>351</v>
      </c>
      <c r="F252" s="2"/>
      <c r="G252" s="139">
        <f>G255+G258+G260+G262+G264+G253+G266</f>
        <v>45640.399999999994</v>
      </c>
    </row>
    <row r="253" spans="1:7" s="21" customFormat="1" ht="25.5" customHeight="1" x14ac:dyDescent="0.25">
      <c r="A253" s="43">
        <v>241</v>
      </c>
      <c r="B253" s="93" t="s">
        <v>357</v>
      </c>
      <c r="C253" s="5">
        <v>901</v>
      </c>
      <c r="D253" s="53">
        <v>503</v>
      </c>
      <c r="E253" s="31" t="s">
        <v>350</v>
      </c>
      <c r="F253" s="2"/>
      <c r="G253" s="139">
        <f>G254</f>
        <v>96.2</v>
      </c>
    </row>
    <row r="254" spans="1:7" s="21" customFormat="1" ht="27.6" customHeight="1" x14ac:dyDescent="0.2">
      <c r="A254" s="43">
        <v>242</v>
      </c>
      <c r="B254" s="92" t="s">
        <v>77</v>
      </c>
      <c r="C254" s="7">
        <v>901</v>
      </c>
      <c r="D254" s="54">
        <v>503</v>
      </c>
      <c r="E254" s="4" t="s">
        <v>350</v>
      </c>
      <c r="F254" s="4" t="s">
        <v>78</v>
      </c>
      <c r="G254" s="140">
        <v>96.2</v>
      </c>
    </row>
    <row r="255" spans="1:7" s="21" customFormat="1" ht="25.5" x14ac:dyDescent="0.25">
      <c r="A255" s="43">
        <v>243</v>
      </c>
      <c r="B255" s="28" t="s">
        <v>437</v>
      </c>
      <c r="C255" s="5">
        <v>901</v>
      </c>
      <c r="D255" s="1">
        <v>503</v>
      </c>
      <c r="E255" s="31" t="s">
        <v>352</v>
      </c>
      <c r="F255" s="2"/>
      <c r="G255" s="139">
        <f>G256+G257</f>
        <v>5720.6</v>
      </c>
    </row>
    <row r="256" spans="1:7" s="21" customFormat="1" ht="25.5" x14ac:dyDescent="0.2">
      <c r="A256" s="43">
        <v>244</v>
      </c>
      <c r="B256" s="7" t="s">
        <v>77</v>
      </c>
      <c r="C256" s="7">
        <v>901</v>
      </c>
      <c r="D256" s="3">
        <v>503</v>
      </c>
      <c r="E256" s="51" t="s">
        <v>352</v>
      </c>
      <c r="F256" s="4" t="s">
        <v>78</v>
      </c>
      <c r="G256" s="140">
        <v>1569.6</v>
      </c>
    </row>
    <row r="257" spans="1:7" s="21" customFormat="1" ht="14.25" x14ac:dyDescent="0.2">
      <c r="A257" s="43">
        <v>245</v>
      </c>
      <c r="B257" s="92" t="s">
        <v>86</v>
      </c>
      <c r="C257" s="7">
        <v>901</v>
      </c>
      <c r="D257" s="54">
        <v>503</v>
      </c>
      <c r="E257" s="51" t="s">
        <v>352</v>
      </c>
      <c r="F257" s="4" t="s">
        <v>85</v>
      </c>
      <c r="G257" s="140">
        <f>3651+1000-500</f>
        <v>4151</v>
      </c>
    </row>
    <row r="258" spans="1:7" s="21" customFormat="1" ht="25.5" x14ac:dyDescent="0.25">
      <c r="A258" s="43">
        <v>246</v>
      </c>
      <c r="B258" s="5" t="s">
        <v>474</v>
      </c>
      <c r="C258" s="5">
        <v>901</v>
      </c>
      <c r="D258" s="53">
        <v>503</v>
      </c>
      <c r="E258" s="2" t="s">
        <v>465</v>
      </c>
      <c r="F258" s="2"/>
      <c r="G258" s="139">
        <f>G259</f>
        <v>4551.5</v>
      </c>
    </row>
    <row r="259" spans="1:7" s="21" customFormat="1" ht="25.5" x14ac:dyDescent="0.2">
      <c r="A259" s="43">
        <v>247</v>
      </c>
      <c r="B259" s="7" t="s">
        <v>77</v>
      </c>
      <c r="C259" s="7">
        <v>901</v>
      </c>
      <c r="D259" s="54">
        <v>503</v>
      </c>
      <c r="E259" s="4" t="s">
        <v>465</v>
      </c>
      <c r="F259" s="4" t="s">
        <v>78</v>
      </c>
      <c r="G259" s="140">
        <f>4539.8+11.7</f>
        <v>4551.5</v>
      </c>
    </row>
    <row r="260" spans="1:7" ht="25.5" x14ac:dyDescent="0.25">
      <c r="A260" s="43">
        <v>248</v>
      </c>
      <c r="B260" s="5" t="s">
        <v>467</v>
      </c>
      <c r="C260" s="5">
        <v>901</v>
      </c>
      <c r="D260" s="1">
        <v>503</v>
      </c>
      <c r="E260" s="2" t="s">
        <v>466</v>
      </c>
      <c r="F260" s="2"/>
      <c r="G260" s="139">
        <f>G261</f>
        <v>22908.1</v>
      </c>
    </row>
    <row r="261" spans="1:7" s="20" customFormat="1" ht="25.5" x14ac:dyDescent="0.2">
      <c r="A261" s="43">
        <v>249</v>
      </c>
      <c r="B261" s="7" t="s">
        <v>77</v>
      </c>
      <c r="C261" s="7">
        <v>901</v>
      </c>
      <c r="D261" s="3">
        <v>503</v>
      </c>
      <c r="E261" s="4" t="s">
        <v>466</v>
      </c>
      <c r="F261" s="4">
        <v>240</v>
      </c>
      <c r="G261" s="140">
        <v>22908.1</v>
      </c>
    </row>
    <row r="262" spans="1:7" ht="25.5" x14ac:dyDescent="0.25">
      <c r="A262" s="43">
        <v>250</v>
      </c>
      <c r="B262" s="5" t="s">
        <v>468</v>
      </c>
      <c r="C262" s="5">
        <v>901</v>
      </c>
      <c r="D262" s="1">
        <v>503</v>
      </c>
      <c r="E262" s="2" t="s">
        <v>469</v>
      </c>
      <c r="F262" s="2"/>
      <c r="G262" s="139">
        <f>G263</f>
        <v>4542.6000000000004</v>
      </c>
    </row>
    <row r="263" spans="1:7" ht="27" customHeight="1" x14ac:dyDescent="0.2">
      <c r="A263" s="43">
        <v>251</v>
      </c>
      <c r="B263" s="7" t="s">
        <v>77</v>
      </c>
      <c r="C263" s="7">
        <v>901</v>
      </c>
      <c r="D263" s="3">
        <v>503</v>
      </c>
      <c r="E263" s="4" t="s">
        <v>469</v>
      </c>
      <c r="F263" s="4">
        <v>240</v>
      </c>
      <c r="G263" s="140">
        <v>4542.6000000000004</v>
      </c>
    </row>
    <row r="264" spans="1:7" ht="38.25" x14ac:dyDescent="0.25">
      <c r="A264" s="43">
        <v>252</v>
      </c>
      <c r="B264" s="5" t="s">
        <v>544</v>
      </c>
      <c r="C264" s="5">
        <v>901</v>
      </c>
      <c r="D264" s="1">
        <v>503</v>
      </c>
      <c r="E264" s="2" t="s">
        <v>470</v>
      </c>
      <c r="F264" s="2"/>
      <c r="G264" s="139">
        <f>G265</f>
        <v>4821.3999999999996</v>
      </c>
    </row>
    <row r="265" spans="1:7" ht="27" customHeight="1" x14ac:dyDescent="0.2">
      <c r="A265" s="43">
        <v>253</v>
      </c>
      <c r="B265" s="7" t="s">
        <v>77</v>
      </c>
      <c r="C265" s="7">
        <v>901</v>
      </c>
      <c r="D265" s="3">
        <v>503</v>
      </c>
      <c r="E265" s="4" t="s">
        <v>470</v>
      </c>
      <c r="F265" s="4">
        <v>240</v>
      </c>
      <c r="G265" s="140">
        <v>4821.3999999999996</v>
      </c>
    </row>
    <row r="266" spans="1:7" ht="27" customHeight="1" x14ac:dyDescent="0.25">
      <c r="A266" s="43">
        <v>254</v>
      </c>
      <c r="B266" s="86" t="s">
        <v>750</v>
      </c>
      <c r="C266" s="5">
        <v>901</v>
      </c>
      <c r="D266" s="53">
        <v>503</v>
      </c>
      <c r="E266" s="2" t="s">
        <v>751</v>
      </c>
      <c r="F266" s="4"/>
      <c r="G266" s="139">
        <f>G267</f>
        <v>3000</v>
      </c>
    </row>
    <row r="267" spans="1:7" ht="27" customHeight="1" x14ac:dyDescent="0.2">
      <c r="A267" s="43">
        <v>255</v>
      </c>
      <c r="B267" s="92" t="s">
        <v>77</v>
      </c>
      <c r="C267" s="7">
        <v>901</v>
      </c>
      <c r="D267" s="54">
        <v>503</v>
      </c>
      <c r="E267" s="4" t="s">
        <v>751</v>
      </c>
      <c r="F267" s="4">
        <v>240</v>
      </c>
      <c r="G267" s="140">
        <v>3000</v>
      </c>
    </row>
    <row r="268" spans="1:7" s="21" customFormat="1" ht="15" x14ac:dyDescent="0.25">
      <c r="A268" s="43">
        <v>256</v>
      </c>
      <c r="B268" s="5" t="s">
        <v>156</v>
      </c>
      <c r="C268" s="5">
        <v>901</v>
      </c>
      <c r="D268" s="1">
        <v>503</v>
      </c>
      <c r="E268" s="2" t="s">
        <v>189</v>
      </c>
      <c r="F268" s="2"/>
      <c r="G268" s="139">
        <f>G273+G277+G269+G271+G275</f>
        <v>2631.5</v>
      </c>
    </row>
    <row r="269" spans="1:7" s="21" customFormat="1" ht="25.5" x14ac:dyDescent="0.25">
      <c r="A269" s="43">
        <v>257</v>
      </c>
      <c r="B269" s="86" t="s">
        <v>754</v>
      </c>
      <c r="C269" s="5">
        <v>901</v>
      </c>
      <c r="D269" s="53">
        <v>503</v>
      </c>
      <c r="E269" s="31" t="s">
        <v>752</v>
      </c>
      <c r="F269" s="2"/>
      <c r="G269" s="139">
        <f>G270</f>
        <v>243.3</v>
      </c>
    </row>
    <row r="270" spans="1:7" s="21" customFormat="1" ht="25.5" x14ac:dyDescent="0.2">
      <c r="A270" s="43">
        <v>258</v>
      </c>
      <c r="B270" s="92" t="s">
        <v>77</v>
      </c>
      <c r="C270" s="7">
        <v>901</v>
      </c>
      <c r="D270" s="54">
        <v>503</v>
      </c>
      <c r="E270" s="51" t="s">
        <v>752</v>
      </c>
      <c r="F270" s="4">
        <v>240</v>
      </c>
      <c r="G270" s="140">
        <v>243.3</v>
      </c>
    </row>
    <row r="271" spans="1:7" s="21" customFormat="1" ht="25.5" x14ac:dyDescent="0.25">
      <c r="A271" s="43">
        <v>259</v>
      </c>
      <c r="B271" s="86" t="s">
        <v>755</v>
      </c>
      <c r="C271" s="5">
        <v>901</v>
      </c>
      <c r="D271" s="53">
        <v>503</v>
      </c>
      <c r="E271" s="31" t="s">
        <v>753</v>
      </c>
      <c r="F271" s="2"/>
      <c r="G271" s="139">
        <f>G272</f>
        <v>672.5</v>
      </c>
    </row>
    <row r="272" spans="1:7" s="21" customFormat="1" ht="25.5" x14ac:dyDescent="0.2">
      <c r="A272" s="43">
        <v>260</v>
      </c>
      <c r="B272" s="92" t="s">
        <v>77</v>
      </c>
      <c r="C272" s="7">
        <v>901</v>
      </c>
      <c r="D272" s="54">
        <v>503</v>
      </c>
      <c r="E272" s="51" t="s">
        <v>753</v>
      </c>
      <c r="F272" s="4">
        <v>240</v>
      </c>
      <c r="G272" s="140">
        <v>672.5</v>
      </c>
    </row>
    <row r="273" spans="1:7" s="21" customFormat="1" ht="27" customHeight="1" x14ac:dyDescent="0.25">
      <c r="A273" s="43">
        <v>261</v>
      </c>
      <c r="B273" s="28" t="s">
        <v>618</v>
      </c>
      <c r="C273" s="5">
        <v>901</v>
      </c>
      <c r="D273" s="1">
        <v>503</v>
      </c>
      <c r="E273" s="31" t="s">
        <v>340</v>
      </c>
      <c r="F273" s="2"/>
      <c r="G273" s="139">
        <f>G274</f>
        <v>953</v>
      </c>
    </row>
    <row r="274" spans="1:7" ht="29.25" customHeight="1" x14ac:dyDescent="0.2">
      <c r="A274" s="43">
        <v>262</v>
      </c>
      <c r="B274" s="7" t="s">
        <v>77</v>
      </c>
      <c r="C274" s="7">
        <v>901</v>
      </c>
      <c r="D274" s="3">
        <v>503</v>
      </c>
      <c r="E274" s="51" t="s">
        <v>340</v>
      </c>
      <c r="F274" s="4">
        <v>240</v>
      </c>
      <c r="G274" s="140">
        <f>958+55-60</f>
        <v>953</v>
      </c>
    </row>
    <row r="275" spans="1:7" ht="29.25" customHeight="1" x14ac:dyDescent="0.25">
      <c r="A275" s="43">
        <v>263</v>
      </c>
      <c r="B275" s="93" t="s">
        <v>786</v>
      </c>
      <c r="C275" s="5">
        <v>901</v>
      </c>
      <c r="D275" s="53">
        <v>503</v>
      </c>
      <c r="E275" s="31" t="s">
        <v>756</v>
      </c>
      <c r="F275" s="2"/>
      <c r="G275" s="139">
        <f>G276</f>
        <v>373</v>
      </c>
    </row>
    <row r="276" spans="1:7" ht="29.25" customHeight="1" x14ac:dyDescent="0.2">
      <c r="A276" s="43">
        <v>264</v>
      </c>
      <c r="B276" s="92" t="s">
        <v>77</v>
      </c>
      <c r="C276" s="7">
        <v>901</v>
      </c>
      <c r="D276" s="54">
        <v>503</v>
      </c>
      <c r="E276" s="51" t="s">
        <v>756</v>
      </c>
      <c r="F276" s="4" t="s">
        <v>78</v>
      </c>
      <c r="G276" s="140">
        <v>373</v>
      </c>
    </row>
    <row r="277" spans="1:7" ht="39" x14ac:dyDescent="0.25">
      <c r="A277" s="43">
        <v>265</v>
      </c>
      <c r="B277" s="144" t="s">
        <v>719</v>
      </c>
      <c r="C277" s="5">
        <v>901</v>
      </c>
      <c r="D277" s="53">
        <v>503</v>
      </c>
      <c r="E277" s="31" t="s">
        <v>720</v>
      </c>
      <c r="F277" s="4"/>
      <c r="G277" s="139">
        <f>G278</f>
        <v>389.7</v>
      </c>
    </row>
    <row r="278" spans="1:7" ht="29.25" customHeight="1" x14ac:dyDescent="0.2">
      <c r="A278" s="43">
        <v>266</v>
      </c>
      <c r="B278" s="92" t="s">
        <v>77</v>
      </c>
      <c r="C278" s="7">
        <v>901</v>
      </c>
      <c r="D278" s="54">
        <v>503</v>
      </c>
      <c r="E278" s="51" t="s">
        <v>720</v>
      </c>
      <c r="F278" s="4" t="s">
        <v>78</v>
      </c>
      <c r="G278" s="140">
        <f>91+298.7</f>
        <v>389.7</v>
      </c>
    </row>
    <row r="279" spans="1:7" ht="18" customHeight="1" x14ac:dyDescent="0.25">
      <c r="A279" s="43">
        <v>267</v>
      </c>
      <c r="B279" s="5" t="s">
        <v>17</v>
      </c>
      <c r="C279" s="5">
        <v>901</v>
      </c>
      <c r="D279" s="1">
        <v>505</v>
      </c>
      <c r="E279" s="2"/>
      <c r="F279" s="2"/>
      <c r="G279" s="139">
        <f>G280+G289</f>
        <v>17483.5</v>
      </c>
    </row>
    <row r="280" spans="1:7" ht="38.25" x14ac:dyDescent="0.25">
      <c r="A280" s="43">
        <v>268</v>
      </c>
      <c r="B280" s="86" t="s">
        <v>576</v>
      </c>
      <c r="C280" s="5">
        <v>901</v>
      </c>
      <c r="D280" s="1">
        <v>505</v>
      </c>
      <c r="E280" s="2" t="s">
        <v>201</v>
      </c>
      <c r="F280" s="2"/>
      <c r="G280" s="139">
        <f>G285+G281</f>
        <v>14255.1</v>
      </c>
    </row>
    <row r="281" spans="1:7" ht="38.25" x14ac:dyDescent="0.25">
      <c r="A281" s="43">
        <v>269</v>
      </c>
      <c r="B281" s="28" t="s">
        <v>318</v>
      </c>
      <c r="C281" s="5">
        <v>901</v>
      </c>
      <c r="D281" s="1">
        <v>505</v>
      </c>
      <c r="E281" s="2" t="s">
        <v>200</v>
      </c>
      <c r="F281" s="2"/>
      <c r="G281" s="139">
        <f>G282</f>
        <v>1000</v>
      </c>
    </row>
    <row r="282" spans="1:7" s="21" customFormat="1" ht="54.75" customHeight="1" x14ac:dyDescent="0.25">
      <c r="A282" s="43">
        <v>270</v>
      </c>
      <c r="B282" s="5" t="s">
        <v>103</v>
      </c>
      <c r="C282" s="5">
        <v>901</v>
      </c>
      <c r="D282" s="1">
        <v>505</v>
      </c>
      <c r="E282" s="2" t="s">
        <v>199</v>
      </c>
      <c r="F282" s="2"/>
      <c r="G282" s="139">
        <f>G283+G284</f>
        <v>1000</v>
      </c>
    </row>
    <row r="283" spans="1:7" s="21" customFormat="1" ht="15.75" customHeight="1" x14ac:dyDescent="0.2">
      <c r="A283" s="43">
        <v>271</v>
      </c>
      <c r="B283" s="7" t="s">
        <v>45</v>
      </c>
      <c r="C283" s="7">
        <v>901</v>
      </c>
      <c r="D283" s="3">
        <v>505</v>
      </c>
      <c r="E283" s="4" t="s">
        <v>199</v>
      </c>
      <c r="F283" s="4" t="s">
        <v>44</v>
      </c>
      <c r="G283" s="141">
        <v>363.3</v>
      </c>
    </row>
    <row r="284" spans="1:7" s="21" customFormat="1" ht="24.75" customHeight="1" x14ac:dyDescent="0.2">
      <c r="A284" s="43">
        <v>272</v>
      </c>
      <c r="B284" s="7" t="s">
        <v>77</v>
      </c>
      <c r="C284" s="7">
        <v>901</v>
      </c>
      <c r="D284" s="3">
        <v>505</v>
      </c>
      <c r="E284" s="4" t="s">
        <v>199</v>
      </c>
      <c r="F284" s="4" t="s">
        <v>78</v>
      </c>
      <c r="G284" s="141">
        <v>636.70000000000005</v>
      </c>
    </row>
    <row r="285" spans="1:7" ht="51" x14ac:dyDescent="0.25">
      <c r="A285" s="43">
        <v>273</v>
      </c>
      <c r="B285" s="86" t="s">
        <v>593</v>
      </c>
      <c r="C285" s="5">
        <v>901</v>
      </c>
      <c r="D285" s="53">
        <v>505</v>
      </c>
      <c r="E285" s="2" t="s">
        <v>480</v>
      </c>
      <c r="F285" s="2"/>
      <c r="G285" s="139">
        <f>G286</f>
        <v>13255.1</v>
      </c>
    </row>
    <row r="286" spans="1:7" ht="27" customHeight="1" x14ac:dyDescent="0.25">
      <c r="A286" s="43">
        <v>274</v>
      </c>
      <c r="B286" s="86" t="s">
        <v>115</v>
      </c>
      <c r="C286" s="5">
        <v>901</v>
      </c>
      <c r="D286" s="53">
        <v>505</v>
      </c>
      <c r="E286" s="2" t="s">
        <v>594</v>
      </c>
      <c r="F286" s="2"/>
      <c r="G286" s="139">
        <f>G287+G288</f>
        <v>13255.1</v>
      </c>
    </row>
    <row r="287" spans="1:7" ht="14.25" x14ac:dyDescent="0.2">
      <c r="A287" s="43">
        <v>275</v>
      </c>
      <c r="B287" s="92" t="s">
        <v>45</v>
      </c>
      <c r="C287" s="7">
        <v>901</v>
      </c>
      <c r="D287" s="54">
        <v>505</v>
      </c>
      <c r="E287" s="4" t="s">
        <v>594</v>
      </c>
      <c r="F287" s="4" t="s">
        <v>44</v>
      </c>
      <c r="G287" s="140">
        <v>13185.6</v>
      </c>
    </row>
    <row r="288" spans="1:7" ht="25.5" x14ac:dyDescent="0.2">
      <c r="A288" s="43">
        <v>276</v>
      </c>
      <c r="B288" s="92" t="s">
        <v>77</v>
      </c>
      <c r="C288" s="7">
        <v>901</v>
      </c>
      <c r="D288" s="54">
        <v>505</v>
      </c>
      <c r="E288" s="4" t="s">
        <v>594</v>
      </c>
      <c r="F288" s="4">
        <v>240</v>
      </c>
      <c r="G288" s="140">
        <f>25+44.5</f>
        <v>69.5</v>
      </c>
    </row>
    <row r="289" spans="1:7" ht="15" x14ac:dyDescent="0.25">
      <c r="A289" s="43">
        <v>277</v>
      </c>
      <c r="B289" s="102" t="s">
        <v>156</v>
      </c>
      <c r="C289" s="5">
        <v>901</v>
      </c>
      <c r="D289" s="100">
        <v>505</v>
      </c>
      <c r="E289" s="96" t="s">
        <v>189</v>
      </c>
      <c r="F289" s="96"/>
      <c r="G289" s="139">
        <f>G294+G290+G296</f>
        <v>3228.4</v>
      </c>
    </row>
    <row r="290" spans="1:7" ht="15" x14ac:dyDescent="0.25">
      <c r="A290" s="43">
        <v>278</v>
      </c>
      <c r="B290" s="86" t="s">
        <v>364</v>
      </c>
      <c r="C290" s="5">
        <v>901</v>
      </c>
      <c r="D290" s="100">
        <v>505</v>
      </c>
      <c r="E290" s="2" t="s">
        <v>363</v>
      </c>
      <c r="F290" s="2"/>
      <c r="G290" s="139">
        <f>G291+G293+G292</f>
        <v>2668.4</v>
      </c>
    </row>
    <row r="291" spans="1:7" ht="25.5" x14ac:dyDescent="0.2">
      <c r="A291" s="43">
        <v>279</v>
      </c>
      <c r="B291" s="92" t="s">
        <v>77</v>
      </c>
      <c r="C291" s="7">
        <v>901</v>
      </c>
      <c r="D291" s="101">
        <v>505</v>
      </c>
      <c r="E291" s="4" t="s">
        <v>363</v>
      </c>
      <c r="F291" s="4">
        <v>240</v>
      </c>
      <c r="G291" s="140">
        <v>2360</v>
      </c>
    </row>
    <row r="292" spans="1:7" ht="14.25" x14ac:dyDescent="0.2">
      <c r="A292" s="43">
        <v>280</v>
      </c>
      <c r="B292" s="7" t="s">
        <v>54</v>
      </c>
      <c r="C292" s="7">
        <v>901</v>
      </c>
      <c r="D292" s="101">
        <v>505</v>
      </c>
      <c r="E292" s="4" t="s">
        <v>363</v>
      </c>
      <c r="F292" s="4" t="s">
        <v>53</v>
      </c>
      <c r="G292" s="140">
        <v>250</v>
      </c>
    </row>
    <row r="293" spans="1:7" ht="14.25" x14ac:dyDescent="0.2">
      <c r="A293" s="43">
        <v>281</v>
      </c>
      <c r="B293" s="92" t="s">
        <v>80</v>
      </c>
      <c r="C293" s="7">
        <v>901</v>
      </c>
      <c r="D293" s="101">
        <v>505</v>
      </c>
      <c r="E293" s="4" t="s">
        <v>363</v>
      </c>
      <c r="F293" s="4" t="s">
        <v>79</v>
      </c>
      <c r="G293" s="140">
        <v>58.4</v>
      </c>
    </row>
    <row r="294" spans="1:7" ht="25.5" x14ac:dyDescent="0.25">
      <c r="A294" s="43">
        <v>282</v>
      </c>
      <c r="B294" s="104" t="s">
        <v>444</v>
      </c>
      <c r="C294" s="5">
        <v>901</v>
      </c>
      <c r="D294" s="100">
        <v>505</v>
      </c>
      <c r="E294" s="98" t="s">
        <v>443</v>
      </c>
      <c r="F294" s="96"/>
      <c r="G294" s="139">
        <f>G295</f>
        <v>76</v>
      </c>
    </row>
    <row r="295" spans="1:7" ht="25.5" x14ac:dyDescent="0.2">
      <c r="A295" s="43">
        <v>283</v>
      </c>
      <c r="B295" s="103" t="s">
        <v>77</v>
      </c>
      <c r="C295" s="7">
        <v>901</v>
      </c>
      <c r="D295" s="101">
        <v>505</v>
      </c>
      <c r="E295" s="99" t="s">
        <v>443</v>
      </c>
      <c r="F295" s="97">
        <v>240</v>
      </c>
      <c r="G295" s="140">
        <v>76</v>
      </c>
    </row>
    <row r="296" spans="1:7" ht="51" x14ac:dyDescent="0.25">
      <c r="A296" s="43">
        <v>284</v>
      </c>
      <c r="B296" s="93" t="s">
        <v>793</v>
      </c>
      <c r="C296" s="5">
        <v>901</v>
      </c>
      <c r="D296" s="88">
        <v>505</v>
      </c>
      <c r="E296" s="128" t="s">
        <v>792</v>
      </c>
      <c r="F296" s="2"/>
      <c r="G296" s="139">
        <f>G297</f>
        <v>484</v>
      </c>
    </row>
    <row r="297" spans="1:7" ht="14.25" x14ac:dyDescent="0.2">
      <c r="A297" s="43">
        <v>285</v>
      </c>
      <c r="B297" s="92" t="s">
        <v>45</v>
      </c>
      <c r="C297" s="7">
        <v>901</v>
      </c>
      <c r="D297" s="89">
        <v>505</v>
      </c>
      <c r="E297" s="129" t="s">
        <v>792</v>
      </c>
      <c r="F297" s="4" t="s">
        <v>44</v>
      </c>
      <c r="G297" s="141">
        <v>484</v>
      </c>
    </row>
    <row r="298" spans="1:7" ht="15.75" customHeight="1" x14ac:dyDescent="0.25">
      <c r="A298" s="43">
        <v>286</v>
      </c>
      <c r="B298" s="24" t="s">
        <v>18</v>
      </c>
      <c r="C298" s="5">
        <v>901</v>
      </c>
      <c r="D298" s="1">
        <v>600</v>
      </c>
      <c r="E298" s="2"/>
      <c r="F298" s="2"/>
      <c r="G298" s="139">
        <f>G299+G304</f>
        <v>1390.1</v>
      </c>
    </row>
    <row r="299" spans="1:7" ht="25.5" customHeight="1" x14ac:dyDescent="0.25">
      <c r="A299" s="43">
        <v>287</v>
      </c>
      <c r="B299" s="5" t="s">
        <v>75</v>
      </c>
      <c r="C299" s="5">
        <v>901</v>
      </c>
      <c r="D299" s="1">
        <v>603</v>
      </c>
      <c r="E299" s="2"/>
      <c r="F299" s="2"/>
      <c r="G299" s="139">
        <f>G300</f>
        <v>1168.0999999999999</v>
      </c>
    </row>
    <row r="300" spans="1:7" ht="41.25" customHeight="1" x14ac:dyDescent="0.25">
      <c r="A300" s="43">
        <v>288</v>
      </c>
      <c r="B300" s="28" t="s">
        <v>658</v>
      </c>
      <c r="C300" s="5">
        <v>901</v>
      </c>
      <c r="D300" s="1">
        <v>603</v>
      </c>
      <c r="E300" s="31" t="s">
        <v>232</v>
      </c>
      <c r="F300" s="2"/>
      <c r="G300" s="139">
        <f>G301</f>
        <v>1168.0999999999999</v>
      </c>
    </row>
    <row r="301" spans="1:7" ht="25.5" x14ac:dyDescent="0.25">
      <c r="A301" s="43">
        <v>289</v>
      </c>
      <c r="B301" s="93" t="s">
        <v>429</v>
      </c>
      <c r="C301" s="5">
        <v>901</v>
      </c>
      <c r="D301" s="1">
        <v>603</v>
      </c>
      <c r="E301" s="2" t="s">
        <v>428</v>
      </c>
      <c r="F301" s="2"/>
      <c r="G301" s="139">
        <f>G302</f>
        <v>1168.0999999999999</v>
      </c>
    </row>
    <row r="302" spans="1:7" ht="15" x14ac:dyDescent="0.25">
      <c r="A302" s="43">
        <v>290</v>
      </c>
      <c r="B302" s="28" t="s">
        <v>116</v>
      </c>
      <c r="C302" s="5">
        <v>901</v>
      </c>
      <c r="D302" s="53">
        <v>603</v>
      </c>
      <c r="E302" s="31" t="s">
        <v>386</v>
      </c>
      <c r="F302" s="2"/>
      <c r="G302" s="139">
        <f>G303</f>
        <v>1168.0999999999999</v>
      </c>
    </row>
    <row r="303" spans="1:7" ht="25.5" x14ac:dyDescent="0.2">
      <c r="A303" s="43">
        <v>291</v>
      </c>
      <c r="B303" s="92" t="s">
        <v>77</v>
      </c>
      <c r="C303" s="7">
        <v>901</v>
      </c>
      <c r="D303" s="54">
        <v>603</v>
      </c>
      <c r="E303" s="51" t="s">
        <v>386</v>
      </c>
      <c r="F303" s="4" t="s">
        <v>78</v>
      </c>
      <c r="G303" s="140">
        <v>1168.0999999999999</v>
      </c>
    </row>
    <row r="304" spans="1:7" ht="15" x14ac:dyDescent="0.25">
      <c r="A304" s="43">
        <v>292</v>
      </c>
      <c r="B304" s="86" t="s">
        <v>441</v>
      </c>
      <c r="C304" s="5">
        <v>901</v>
      </c>
      <c r="D304" s="53">
        <v>605</v>
      </c>
      <c r="E304" s="51"/>
      <c r="F304" s="4"/>
      <c r="G304" s="139">
        <f>G305</f>
        <v>222</v>
      </c>
    </row>
    <row r="305" spans="1:8" ht="38.25" x14ac:dyDescent="0.25">
      <c r="A305" s="43">
        <v>293</v>
      </c>
      <c r="B305" s="28" t="s">
        <v>658</v>
      </c>
      <c r="C305" s="5">
        <v>901</v>
      </c>
      <c r="D305" s="1">
        <v>605</v>
      </c>
      <c r="E305" s="31" t="s">
        <v>232</v>
      </c>
      <c r="F305" s="4"/>
      <c r="G305" s="139">
        <f>G306</f>
        <v>222</v>
      </c>
    </row>
    <row r="306" spans="1:8" ht="25.5" x14ac:dyDescent="0.25">
      <c r="A306" s="43">
        <v>294</v>
      </c>
      <c r="B306" s="93" t="s">
        <v>429</v>
      </c>
      <c r="C306" s="5">
        <v>901</v>
      </c>
      <c r="D306" s="1">
        <v>605</v>
      </c>
      <c r="E306" s="2" t="s">
        <v>428</v>
      </c>
      <c r="F306" s="4"/>
      <c r="G306" s="139">
        <f>G307+G309+G311</f>
        <v>222</v>
      </c>
    </row>
    <row r="307" spans="1:8" ht="25.5" x14ac:dyDescent="0.25">
      <c r="A307" s="43">
        <v>295</v>
      </c>
      <c r="B307" s="28" t="s">
        <v>380</v>
      </c>
      <c r="C307" s="5">
        <v>901</v>
      </c>
      <c r="D307" s="53">
        <v>605</v>
      </c>
      <c r="E307" s="31" t="s">
        <v>379</v>
      </c>
      <c r="F307" s="2"/>
      <c r="G307" s="139">
        <f>G308</f>
        <v>157</v>
      </c>
    </row>
    <row r="308" spans="1:8" ht="27" customHeight="1" x14ac:dyDescent="0.2">
      <c r="A308" s="43">
        <v>296</v>
      </c>
      <c r="B308" s="7" t="s">
        <v>77</v>
      </c>
      <c r="C308" s="7">
        <v>901</v>
      </c>
      <c r="D308" s="54">
        <v>605</v>
      </c>
      <c r="E308" s="51" t="s">
        <v>379</v>
      </c>
      <c r="F308" s="4" t="s">
        <v>78</v>
      </c>
      <c r="G308" s="140">
        <v>157</v>
      </c>
    </row>
    <row r="309" spans="1:8" s="21" customFormat="1" ht="15" x14ac:dyDescent="0.25">
      <c r="A309" s="43">
        <v>297</v>
      </c>
      <c r="B309" s="5" t="s">
        <v>382</v>
      </c>
      <c r="C309" s="5">
        <v>901</v>
      </c>
      <c r="D309" s="53">
        <v>605</v>
      </c>
      <c r="E309" s="31" t="s">
        <v>432</v>
      </c>
      <c r="F309" s="4"/>
      <c r="G309" s="139">
        <f>G310</f>
        <v>5</v>
      </c>
    </row>
    <row r="310" spans="1:8" ht="26.25" customHeight="1" x14ac:dyDescent="0.2">
      <c r="A310" s="43">
        <v>298</v>
      </c>
      <c r="B310" s="7" t="s">
        <v>77</v>
      </c>
      <c r="C310" s="7">
        <v>901</v>
      </c>
      <c r="D310" s="54">
        <v>605</v>
      </c>
      <c r="E310" s="51" t="s">
        <v>432</v>
      </c>
      <c r="F310" s="4" t="s">
        <v>78</v>
      </c>
      <c r="G310" s="140">
        <v>5</v>
      </c>
    </row>
    <row r="311" spans="1:8" ht="12.6" customHeight="1" x14ac:dyDescent="0.25">
      <c r="A311" s="43">
        <v>299</v>
      </c>
      <c r="B311" s="5" t="s">
        <v>384</v>
      </c>
      <c r="C311" s="5">
        <v>901</v>
      </c>
      <c r="D311" s="53">
        <v>605</v>
      </c>
      <c r="E311" s="31" t="s">
        <v>381</v>
      </c>
      <c r="F311" s="4"/>
      <c r="G311" s="139">
        <f>G312</f>
        <v>60</v>
      </c>
    </row>
    <row r="312" spans="1:8" ht="25.5" x14ac:dyDescent="0.2">
      <c r="A312" s="43">
        <v>300</v>
      </c>
      <c r="B312" s="7" t="s">
        <v>77</v>
      </c>
      <c r="C312" s="7">
        <v>901</v>
      </c>
      <c r="D312" s="54">
        <v>605</v>
      </c>
      <c r="E312" s="51" t="s">
        <v>381</v>
      </c>
      <c r="F312" s="4" t="s">
        <v>78</v>
      </c>
      <c r="G312" s="140">
        <v>60</v>
      </c>
    </row>
    <row r="313" spans="1:8" ht="15.75" x14ac:dyDescent="0.25">
      <c r="A313" s="43">
        <v>301</v>
      </c>
      <c r="B313" s="91" t="s">
        <v>40</v>
      </c>
      <c r="C313" s="5">
        <v>901</v>
      </c>
      <c r="D313" s="53">
        <v>800</v>
      </c>
      <c r="E313" s="2"/>
      <c r="F313" s="4"/>
      <c r="G313" s="139">
        <f>G314</f>
        <v>900</v>
      </c>
      <c r="H313" s="32"/>
    </row>
    <row r="314" spans="1:8" ht="15" x14ac:dyDescent="0.25">
      <c r="A314" s="43">
        <v>302</v>
      </c>
      <c r="B314" s="86" t="s">
        <v>23</v>
      </c>
      <c r="C314" s="5">
        <v>901</v>
      </c>
      <c r="D314" s="53">
        <v>801</v>
      </c>
      <c r="E314" s="2"/>
      <c r="F314" s="4"/>
      <c r="G314" s="139">
        <f>G315+G319</f>
        <v>900</v>
      </c>
    </row>
    <row r="315" spans="1:8" ht="29.25" customHeight="1" x14ac:dyDescent="0.25">
      <c r="A315" s="43">
        <v>303</v>
      </c>
      <c r="B315" s="93" t="s">
        <v>577</v>
      </c>
      <c r="C315" s="5">
        <v>901</v>
      </c>
      <c r="D315" s="53">
        <v>801</v>
      </c>
      <c r="E315" s="2" t="s">
        <v>209</v>
      </c>
      <c r="F315" s="4"/>
      <c r="G315" s="139">
        <f>G316</f>
        <v>700</v>
      </c>
    </row>
    <row r="316" spans="1:8" ht="15" x14ac:dyDescent="0.25">
      <c r="A316" s="43">
        <v>304</v>
      </c>
      <c r="B316" s="93" t="s">
        <v>105</v>
      </c>
      <c r="C316" s="5">
        <v>901</v>
      </c>
      <c r="D316" s="53">
        <v>801</v>
      </c>
      <c r="E316" s="10" t="s">
        <v>208</v>
      </c>
      <c r="F316" s="4"/>
      <c r="G316" s="139">
        <f>G317</f>
        <v>700</v>
      </c>
    </row>
    <row r="317" spans="1:8" ht="15" x14ac:dyDescent="0.25">
      <c r="A317" s="43">
        <v>305</v>
      </c>
      <c r="B317" s="86" t="s">
        <v>38</v>
      </c>
      <c r="C317" s="5">
        <v>901</v>
      </c>
      <c r="D317" s="53">
        <v>801</v>
      </c>
      <c r="E317" s="2" t="s">
        <v>608</v>
      </c>
      <c r="F317" s="2"/>
      <c r="G317" s="139">
        <f>G318</f>
        <v>700</v>
      </c>
    </row>
    <row r="318" spans="1:8" ht="25.5" x14ac:dyDescent="0.2">
      <c r="A318" s="43">
        <v>306</v>
      </c>
      <c r="B318" s="92" t="s">
        <v>77</v>
      </c>
      <c r="C318" s="7">
        <v>901</v>
      </c>
      <c r="D318" s="54">
        <v>801</v>
      </c>
      <c r="E318" s="4" t="s">
        <v>608</v>
      </c>
      <c r="F318" s="4" t="s">
        <v>78</v>
      </c>
      <c r="G318" s="140">
        <v>700</v>
      </c>
    </row>
    <row r="319" spans="1:8" ht="15" x14ac:dyDescent="0.25">
      <c r="A319" s="43">
        <v>307</v>
      </c>
      <c r="B319" s="86" t="s">
        <v>156</v>
      </c>
      <c r="C319" s="5">
        <v>901</v>
      </c>
      <c r="D319" s="89">
        <v>801</v>
      </c>
      <c r="E319" s="2" t="s">
        <v>189</v>
      </c>
      <c r="F319" s="2"/>
      <c r="G319" s="139">
        <f>G320</f>
        <v>200</v>
      </c>
    </row>
    <row r="320" spans="1:8" ht="25.5" x14ac:dyDescent="0.25">
      <c r="A320" s="43">
        <v>308</v>
      </c>
      <c r="B320" s="86" t="s">
        <v>772</v>
      </c>
      <c r="C320" s="5">
        <v>901</v>
      </c>
      <c r="D320" s="88">
        <v>801</v>
      </c>
      <c r="E320" s="10" t="s">
        <v>771</v>
      </c>
      <c r="F320" s="4"/>
      <c r="G320" s="139">
        <f>G321</f>
        <v>200</v>
      </c>
    </row>
    <row r="321" spans="1:8" ht="25.5" x14ac:dyDescent="0.2">
      <c r="A321" s="43">
        <v>309</v>
      </c>
      <c r="B321" s="92" t="s">
        <v>77</v>
      </c>
      <c r="C321" s="7">
        <v>901</v>
      </c>
      <c r="D321" s="89">
        <v>801</v>
      </c>
      <c r="E321" s="12" t="s">
        <v>771</v>
      </c>
      <c r="F321" s="4" t="s">
        <v>78</v>
      </c>
      <c r="G321" s="140">
        <v>200</v>
      </c>
    </row>
    <row r="322" spans="1:8" ht="15.75" customHeight="1" x14ac:dyDescent="0.25">
      <c r="A322" s="43">
        <v>310</v>
      </c>
      <c r="B322" s="24" t="s">
        <v>24</v>
      </c>
      <c r="C322" s="5">
        <v>901</v>
      </c>
      <c r="D322" s="1">
        <v>1000</v>
      </c>
      <c r="E322" s="2"/>
      <c r="F322" s="2"/>
      <c r="G322" s="139">
        <f>G323+G328+G371+G361</f>
        <v>163100.00000000003</v>
      </c>
      <c r="H322" s="32"/>
    </row>
    <row r="323" spans="1:8" ht="12.75" customHeight="1" x14ac:dyDescent="0.25">
      <c r="A323" s="43">
        <v>311</v>
      </c>
      <c r="B323" s="5" t="s">
        <v>29</v>
      </c>
      <c r="C323" s="5">
        <v>901</v>
      </c>
      <c r="D323" s="1">
        <v>1001</v>
      </c>
      <c r="E323" s="2"/>
      <c r="F323" s="2"/>
      <c r="G323" s="139">
        <f>G324</f>
        <v>20578.599999999999</v>
      </c>
    </row>
    <row r="324" spans="1:8" ht="25.5" x14ac:dyDescent="0.25">
      <c r="A324" s="43">
        <v>312</v>
      </c>
      <c r="B324" s="93" t="s">
        <v>636</v>
      </c>
      <c r="C324" s="5">
        <v>901</v>
      </c>
      <c r="D324" s="1">
        <v>1001</v>
      </c>
      <c r="E324" s="2" t="s">
        <v>195</v>
      </c>
      <c r="F324" s="2"/>
      <c r="G324" s="139">
        <f>G325</f>
        <v>20578.599999999999</v>
      </c>
    </row>
    <row r="325" spans="1:8" ht="25.5" x14ac:dyDescent="0.25">
      <c r="A325" s="43">
        <v>313</v>
      </c>
      <c r="B325" s="28" t="s">
        <v>157</v>
      </c>
      <c r="C325" s="5">
        <v>901</v>
      </c>
      <c r="D325" s="1">
        <v>1001</v>
      </c>
      <c r="E325" s="2" t="s">
        <v>303</v>
      </c>
      <c r="F325" s="2"/>
      <c r="G325" s="139">
        <f>G326</f>
        <v>20578.599999999999</v>
      </c>
    </row>
    <row r="326" spans="1:8" ht="51" x14ac:dyDescent="0.25">
      <c r="A326" s="43">
        <v>314</v>
      </c>
      <c r="B326" s="5" t="s">
        <v>158</v>
      </c>
      <c r="C326" s="5">
        <v>901</v>
      </c>
      <c r="D326" s="1">
        <v>1001</v>
      </c>
      <c r="E326" s="2" t="s">
        <v>304</v>
      </c>
      <c r="F326" s="2"/>
      <c r="G326" s="139">
        <f>G327</f>
        <v>20578.599999999999</v>
      </c>
    </row>
    <row r="327" spans="1:8" ht="25.5" x14ac:dyDescent="0.2">
      <c r="A327" s="43">
        <v>315</v>
      </c>
      <c r="B327" s="7" t="s">
        <v>49</v>
      </c>
      <c r="C327" s="7">
        <v>901</v>
      </c>
      <c r="D327" s="3">
        <v>1001</v>
      </c>
      <c r="E327" s="4" t="s">
        <v>304</v>
      </c>
      <c r="F327" s="12" t="s">
        <v>48</v>
      </c>
      <c r="G327" s="140">
        <f>18600+1978.6</f>
        <v>20578.599999999999</v>
      </c>
      <c r="H327" s="32"/>
    </row>
    <row r="328" spans="1:8" ht="15.75" customHeight="1" x14ac:dyDescent="0.25">
      <c r="A328" s="43">
        <v>316</v>
      </c>
      <c r="B328" s="5" t="s">
        <v>26</v>
      </c>
      <c r="C328" s="5">
        <v>901</v>
      </c>
      <c r="D328" s="1">
        <v>1003</v>
      </c>
      <c r="E328" s="2"/>
      <c r="F328" s="2"/>
      <c r="G328" s="139">
        <f>G329+G356+G348</f>
        <v>130690.80000000002</v>
      </c>
    </row>
    <row r="329" spans="1:8" ht="27" customHeight="1" x14ac:dyDescent="0.25">
      <c r="A329" s="43">
        <v>317</v>
      </c>
      <c r="B329" s="93" t="s">
        <v>636</v>
      </c>
      <c r="C329" s="5">
        <v>901</v>
      </c>
      <c r="D329" s="1">
        <v>1003</v>
      </c>
      <c r="E329" s="2" t="s">
        <v>195</v>
      </c>
      <c r="F329" s="2"/>
      <c r="G329" s="139">
        <f>G330</f>
        <v>125966.00000000001</v>
      </c>
    </row>
    <row r="330" spans="1:8" ht="38.25" x14ac:dyDescent="0.25">
      <c r="A330" s="43">
        <v>318</v>
      </c>
      <c r="B330" s="28" t="s">
        <v>166</v>
      </c>
      <c r="C330" s="5">
        <v>901</v>
      </c>
      <c r="D330" s="1">
        <v>1003</v>
      </c>
      <c r="E330" s="2" t="s">
        <v>194</v>
      </c>
      <c r="F330" s="2"/>
      <c r="G330" s="139">
        <f>G331+G334+G337+G342+G344+G346+G340</f>
        <v>125966.00000000001</v>
      </c>
    </row>
    <row r="331" spans="1:8" ht="38.25" x14ac:dyDescent="0.25">
      <c r="A331" s="43">
        <v>319</v>
      </c>
      <c r="B331" s="86" t="s">
        <v>539</v>
      </c>
      <c r="C331" s="5">
        <v>901</v>
      </c>
      <c r="D331" s="1">
        <v>1003</v>
      </c>
      <c r="E331" s="10" t="s">
        <v>193</v>
      </c>
      <c r="F331" s="2"/>
      <c r="G331" s="139">
        <f>G333+G332</f>
        <v>10640.6</v>
      </c>
    </row>
    <row r="332" spans="1:8" ht="25.5" x14ac:dyDescent="0.2">
      <c r="A332" s="43">
        <v>320</v>
      </c>
      <c r="B332" s="7" t="s">
        <v>77</v>
      </c>
      <c r="C332" s="7">
        <v>901</v>
      </c>
      <c r="D332" s="3">
        <v>1003</v>
      </c>
      <c r="E332" s="4" t="s">
        <v>193</v>
      </c>
      <c r="F332" s="4" t="s">
        <v>78</v>
      </c>
      <c r="G332" s="141">
        <v>190</v>
      </c>
    </row>
    <row r="333" spans="1:8" ht="26.25" customHeight="1" x14ac:dyDescent="0.2">
      <c r="A333" s="43">
        <v>321</v>
      </c>
      <c r="B333" s="7" t="s">
        <v>49</v>
      </c>
      <c r="C333" s="7">
        <v>901</v>
      </c>
      <c r="D333" s="3">
        <v>1003</v>
      </c>
      <c r="E333" s="4" t="s">
        <v>193</v>
      </c>
      <c r="F333" s="4" t="s">
        <v>48</v>
      </c>
      <c r="G333" s="141">
        <v>10450.6</v>
      </c>
    </row>
    <row r="334" spans="1:8" ht="41.45" customHeight="1" x14ac:dyDescent="0.25">
      <c r="A334" s="43">
        <v>322</v>
      </c>
      <c r="B334" s="86" t="s">
        <v>540</v>
      </c>
      <c r="C334" s="5">
        <v>901</v>
      </c>
      <c r="D334" s="1">
        <v>1003</v>
      </c>
      <c r="E334" s="2" t="s">
        <v>196</v>
      </c>
      <c r="F334" s="2"/>
      <c r="G334" s="139">
        <f>G336+G335</f>
        <v>103114.5</v>
      </c>
    </row>
    <row r="335" spans="1:8" ht="26.25" customHeight="1" x14ac:dyDescent="0.2">
      <c r="A335" s="43">
        <v>323</v>
      </c>
      <c r="B335" s="7" t="s">
        <v>77</v>
      </c>
      <c r="C335" s="7">
        <v>901</v>
      </c>
      <c r="D335" s="3">
        <v>1003</v>
      </c>
      <c r="E335" s="4" t="s">
        <v>196</v>
      </c>
      <c r="F335" s="4" t="s">
        <v>78</v>
      </c>
      <c r="G335" s="141">
        <v>1490</v>
      </c>
    </row>
    <row r="336" spans="1:8" ht="25.5" x14ac:dyDescent="0.2">
      <c r="A336" s="43">
        <v>324</v>
      </c>
      <c r="B336" s="7" t="s">
        <v>49</v>
      </c>
      <c r="C336" s="7">
        <v>901</v>
      </c>
      <c r="D336" s="3">
        <v>1003</v>
      </c>
      <c r="E336" s="4" t="s">
        <v>196</v>
      </c>
      <c r="F336" s="4" t="s">
        <v>48</v>
      </c>
      <c r="G336" s="141">
        <v>101624.5</v>
      </c>
    </row>
    <row r="337" spans="1:254" ht="41.1" customHeight="1" x14ac:dyDescent="0.25">
      <c r="A337" s="43">
        <v>325</v>
      </c>
      <c r="B337" s="93" t="s">
        <v>533</v>
      </c>
      <c r="C337" s="5">
        <v>901</v>
      </c>
      <c r="D337" s="1">
        <v>1003</v>
      </c>
      <c r="E337" s="10" t="s">
        <v>197</v>
      </c>
      <c r="F337" s="2"/>
      <c r="G337" s="139">
        <f>G339+G338</f>
        <v>11377.5</v>
      </c>
    </row>
    <row r="338" spans="1:254" ht="25.5" x14ac:dyDescent="0.2">
      <c r="A338" s="43">
        <v>326</v>
      </c>
      <c r="B338" s="7" t="s">
        <v>77</v>
      </c>
      <c r="C338" s="7">
        <v>901</v>
      </c>
      <c r="D338" s="3">
        <v>1003</v>
      </c>
      <c r="E338" s="4" t="s">
        <v>197</v>
      </c>
      <c r="F338" s="4" t="s">
        <v>78</v>
      </c>
      <c r="G338" s="141">
        <f>147.5+14.5</f>
        <v>162</v>
      </c>
    </row>
    <row r="339" spans="1:254" ht="25.5" x14ac:dyDescent="0.2">
      <c r="A339" s="43">
        <v>327</v>
      </c>
      <c r="B339" s="7" t="s">
        <v>49</v>
      </c>
      <c r="C339" s="7">
        <v>901</v>
      </c>
      <c r="D339" s="3">
        <v>1003</v>
      </c>
      <c r="E339" s="4" t="s">
        <v>197</v>
      </c>
      <c r="F339" s="4" t="s">
        <v>48</v>
      </c>
      <c r="G339" s="141">
        <f>9835+1380.5</f>
        <v>11215.5</v>
      </c>
    </row>
    <row r="340" spans="1:254" ht="51" x14ac:dyDescent="0.25">
      <c r="A340" s="43">
        <v>328</v>
      </c>
      <c r="B340" s="93" t="s">
        <v>809</v>
      </c>
      <c r="C340" s="5">
        <v>901</v>
      </c>
      <c r="D340" s="1">
        <v>1003</v>
      </c>
      <c r="E340" s="10" t="s">
        <v>803</v>
      </c>
      <c r="F340" s="4"/>
      <c r="G340" s="139">
        <f>G341</f>
        <v>643.29999999999995</v>
      </c>
    </row>
    <row r="341" spans="1:254" ht="25.5" x14ac:dyDescent="0.2">
      <c r="A341" s="43">
        <v>329</v>
      </c>
      <c r="B341" s="7" t="s">
        <v>49</v>
      </c>
      <c r="C341" s="7">
        <v>901</v>
      </c>
      <c r="D341" s="3">
        <v>1003</v>
      </c>
      <c r="E341" s="4" t="s">
        <v>803</v>
      </c>
      <c r="F341" s="4" t="s">
        <v>48</v>
      </c>
      <c r="G341" s="141">
        <f>503.3+140</f>
        <v>643.29999999999995</v>
      </c>
    </row>
    <row r="342" spans="1:254" ht="38.25" x14ac:dyDescent="0.25">
      <c r="A342" s="43">
        <v>330</v>
      </c>
      <c r="B342" s="5" t="s">
        <v>167</v>
      </c>
      <c r="C342" s="5">
        <v>901</v>
      </c>
      <c r="D342" s="1">
        <v>1003</v>
      </c>
      <c r="E342" s="31" t="s">
        <v>305</v>
      </c>
      <c r="F342" s="2"/>
      <c r="G342" s="139">
        <f>G343</f>
        <v>150</v>
      </c>
    </row>
    <row r="343" spans="1:254" s="20" customFormat="1" ht="25.5" x14ac:dyDescent="0.2">
      <c r="A343" s="43">
        <v>331</v>
      </c>
      <c r="B343" s="7" t="s">
        <v>49</v>
      </c>
      <c r="C343" s="7">
        <v>901</v>
      </c>
      <c r="D343" s="3">
        <v>1003</v>
      </c>
      <c r="E343" s="51" t="s">
        <v>305</v>
      </c>
      <c r="F343" s="4" t="s">
        <v>48</v>
      </c>
      <c r="G343" s="140">
        <v>150</v>
      </c>
    </row>
    <row r="344" spans="1:254" ht="38.25" x14ac:dyDescent="0.25">
      <c r="A344" s="43">
        <v>332</v>
      </c>
      <c r="B344" s="5" t="s">
        <v>76</v>
      </c>
      <c r="C344" s="5">
        <v>901</v>
      </c>
      <c r="D344" s="1">
        <v>1003</v>
      </c>
      <c r="E344" s="2" t="s">
        <v>306</v>
      </c>
      <c r="F344" s="2"/>
      <c r="G344" s="139">
        <f>G345</f>
        <v>5</v>
      </c>
    </row>
    <row r="345" spans="1:254" ht="38.25" x14ac:dyDescent="0.2">
      <c r="A345" s="43">
        <v>333</v>
      </c>
      <c r="B345" s="7" t="s">
        <v>516</v>
      </c>
      <c r="C345" s="7">
        <v>901</v>
      </c>
      <c r="D345" s="3">
        <v>1003</v>
      </c>
      <c r="E345" s="4" t="s">
        <v>306</v>
      </c>
      <c r="F345" s="4" t="s">
        <v>56</v>
      </c>
      <c r="G345" s="140">
        <v>5</v>
      </c>
    </row>
    <row r="346" spans="1:254" ht="63.75" x14ac:dyDescent="0.25">
      <c r="A346" s="43">
        <v>334</v>
      </c>
      <c r="B346" s="5" t="s">
        <v>619</v>
      </c>
      <c r="C346" s="5">
        <v>901</v>
      </c>
      <c r="D346" s="1">
        <v>1003</v>
      </c>
      <c r="E346" s="2" t="s">
        <v>365</v>
      </c>
      <c r="F346" s="4"/>
      <c r="G346" s="139">
        <f>G347</f>
        <v>35.1</v>
      </c>
    </row>
    <row r="347" spans="1:254" ht="25.5" x14ac:dyDescent="0.2">
      <c r="A347" s="43">
        <v>335</v>
      </c>
      <c r="B347" s="92" t="s">
        <v>49</v>
      </c>
      <c r="C347" s="7">
        <v>901</v>
      </c>
      <c r="D347" s="3">
        <v>1003</v>
      </c>
      <c r="E347" s="4" t="s">
        <v>365</v>
      </c>
      <c r="F347" s="4" t="s">
        <v>48</v>
      </c>
      <c r="G347" s="141">
        <v>35.1</v>
      </c>
    </row>
    <row r="348" spans="1:254" ht="38.25" x14ac:dyDescent="0.25">
      <c r="A348" s="43">
        <v>336</v>
      </c>
      <c r="B348" s="86" t="s">
        <v>576</v>
      </c>
      <c r="C348" s="5">
        <v>901</v>
      </c>
      <c r="D348" s="53">
        <v>1003</v>
      </c>
      <c r="E348" s="2" t="s">
        <v>201</v>
      </c>
      <c r="F348" s="4"/>
      <c r="G348" s="139">
        <f>G349</f>
        <v>1888.6000000000001</v>
      </c>
    </row>
    <row r="349" spans="1:254" ht="25.5" x14ac:dyDescent="0.25">
      <c r="A349" s="43">
        <v>337</v>
      </c>
      <c r="B349" s="93" t="s">
        <v>481</v>
      </c>
      <c r="C349" s="5">
        <v>901</v>
      </c>
      <c r="D349" s="53">
        <v>1003</v>
      </c>
      <c r="E349" s="2" t="s">
        <v>278</v>
      </c>
      <c r="F349" s="2"/>
      <c r="G349" s="139">
        <f>G350+G352+G354</f>
        <v>1888.6000000000001</v>
      </c>
    </row>
    <row r="350" spans="1:254" ht="25.5" x14ac:dyDescent="0.25">
      <c r="A350" s="43">
        <v>338</v>
      </c>
      <c r="B350" s="86" t="s">
        <v>523</v>
      </c>
      <c r="C350" s="5">
        <v>901</v>
      </c>
      <c r="D350" s="53">
        <v>1003</v>
      </c>
      <c r="E350" s="2" t="s">
        <v>613</v>
      </c>
      <c r="F350" s="2"/>
      <c r="G350" s="139">
        <f>G351</f>
        <v>381</v>
      </c>
    </row>
    <row r="351" spans="1:254" ht="25.5" x14ac:dyDescent="0.2">
      <c r="A351" s="43">
        <v>339</v>
      </c>
      <c r="B351" s="92" t="s">
        <v>49</v>
      </c>
      <c r="C351" s="7">
        <v>901</v>
      </c>
      <c r="D351" s="54">
        <v>1003</v>
      </c>
      <c r="E351" s="4" t="s">
        <v>613</v>
      </c>
      <c r="F351" s="4" t="s">
        <v>48</v>
      </c>
      <c r="G351" s="140">
        <f>1181-800</f>
        <v>381</v>
      </c>
      <c r="H351" s="20"/>
      <c r="I351" s="20"/>
      <c r="J351" s="20"/>
      <c r="K351" s="20"/>
      <c r="L351" s="20"/>
      <c r="M351" s="20"/>
      <c r="N351" s="20"/>
      <c r="O351" s="20"/>
      <c r="P351" s="20"/>
      <c r="Q351" s="20"/>
      <c r="R351" s="20"/>
      <c r="S351" s="20"/>
      <c r="T351" s="20"/>
      <c r="U351" s="20"/>
      <c r="V351" s="20"/>
      <c r="W351" s="20"/>
      <c r="X351" s="20"/>
      <c r="Y351" s="20"/>
      <c r="Z351" s="20"/>
      <c r="AA351" s="20"/>
      <c r="AB351" s="20"/>
      <c r="AC351" s="20"/>
      <c r="AD351" s="20"/>
      <c r="AE351" s="20"/>
      <c r="AF351" s="20"/>
      <c r="AG351" s="20"/>
      <c r="AH351" s="20"/>
      <c r="AI351" s="20"/>
      <c r="AJ351" s="20"/>
      <c r="AK351" s="20"/>
      <c r="AL351" s="20"/>
      <c r="AM351" s="20"/>
      <c r="AN351" s="20"/>
      <c r="AO351" s="20"/>
      <c r="AP351" s="20"/>
      <c r="AQ351" s="20"/>
      <c r="AR351" s="20"/>
      <c r="AS351" s="20"/>
      <c r="AT351" s="20"/>
      <c r="AU351" s="20"/>
      <c r="AV351" s="20"/>
      <c r="AW351" s="20"/>
      <c r="AX351" s="20"/>
      <c r="AY351" s="20"/>
      <c r="AZ351" s="20"/>
      <c r="BA351" s="20"/>
      <c r="BB351" s="20"/>
      <c r="BC351" s="20"/>
      <c r="BD351" s="20"/>
      <c r="BE351" s="20"/>
      <c r="BF351" s="20"/>
      <c r="BG351" s="20"/>
      <c r="BH351" s="20"/>
      <c r="BI351" s="20"/>
      <c r="BJ351" s="20"/>
      <c r="BK351" s="20"/>
      <c r="BL351" s="20"/>
      <c r="BM351" s="20"/>
      <c r="BN351" s="20"/>
      <c r="BO351" s="20"/>
      <c r="BP351" s="20"/>
      <c r="BQ351" s="20"/>
      <c r="BR351" s="20"/>
      <c r="BS351" s="20"/>
      <c r="BT351" s="20"/>
      <c r="BU351" s="20"/>
      <c r="BV351" s="20"/>
      <c r="BW351" s="20"/>
      <c r="BX351" s="20"/>
      <c r="BY351" s="20"/>
      <c r="BZ351" s="20"/>
      <c r="CA351" s="20"/>
      <c r="CB351" s="20"/>
      <c r="CC351" s="20"/>
      <c r="CD351" s="20"/>
      <c r="CE351" s="20"/>
      <c r="CF351" s="20"/>
      <c r="CG351" s="20"/>
      <c r="CH351" s="20"/>
      <c r="CI351" s="20"/>
      <c r="CJ351" s="20"/>
      <c r="CK351" s="20"/>
      <c r="CL351" s="20"/>
      <c r="CM351" s="20"/>
      <c r="CN351" s="20"/>
      <c r="CO351" s="20"/>
      <c r="CP351" s="20"/>
      <c r="CQ351" s="20"/>
      <c r="CR351" s="20"/>
      <c r="CS351" s="20"/>
      <c r="CT351" s="20"/>
      <c r="CU351" s="20"/>
      <c r="CV351" s="20"/>
      <c r="CW351" s="20"/>
      <c r="CX351" s="20"/>
      <c r="CY351" s="20"/>
      <c r="CZ351" s="20"/>
      <c r="DA351" s="20"/>
      <c r="DB351" s="20"/>
      <c r="DC351" s="20"/>
      <c r="DD351" s="20"/>
      <c r="DE351" s="20"/>
      <c r="DF351" s="20"/>
      <c r="DG351" s="20"/>
      <c r="DH351" s="20"/>
      <c r="DI351" s="20"/>
      <c r="DJ351" s="20"/>
      <c r="DK351" s="20"/>
      <c r="DL351" s="20"/>
      <c r="DM351" s="20"/>
      <c r="DN351" s="20"/>
      <c r="DO351" s="20"/>
      <c r="DP351" s="20"/>
      <c r="DQ351" s="20"/>
      <c r="DR351" s="20"/>
      <c r="DS351" s="20"/>
      <c r="DT351" s="20"/>
      <c r="DU351" s="20"/>
      <c r="DV351" s="20"/>
      <c r="DW351" s="20"/>
      <c r="DX351" s="20"/>
      <c r="DY351" s="20"/>
      <c r="DZ351" s="20"/>
      <c r="EA351" s="20"/>
      <c r="EB351" s="20"/>
      <c r="EC351" s="20"/>
      <c r="ED351" s="20"/>
      <c r="EE351" s="20"/>
      <c r="EF351" s="20"/>
      <c r="EG351" s="20"/>
      <c r="EH351" s="20"/>
      <c r="EI351" s="20"/>
      <c r="EJ351" s="20"/>
      <c r="EK351" s="20"/>
      <c r="EL351" s="20"/>
      <c r="EM351" s="20"/>
      <c r="EN351" s="20"/>
      <c r="EO351" s="20"/>
      <c r="EP351" s="20"/>
      <c r="EQ351" s="20"/>
      <c r="ER351" s="20"/>
      <c r="ES351" s="20"/>
      <c r="ET351" s="20"/>
      <c r="EU351" s="20"/>
      <c r="EV351" s="20"/>
      <c r="EW351" s="20"/>
      <c r="EX351" s="20"/>
      <c r="EY351" s="20"/>
      <c r="EZ351" s="20"/>
      <c r="FA351" s="20"/>
      <c r="FB351" s="20"/>
      <c r="FC351" s="20"/>
      <c r="FD351" s="20"/>
      <c r="FE351" s="20"/>
      <c r="FF351" s="20"/>
      <c r="FG351" s="20"/>
      <c r="FH351" s="20"/>
      <c r="FI351" s="20"/>
      <c r="FJ351" s="20"/>
      <c r="FK351" s="20"/>
      <c r="FL351" s="20"/>
      <c r="FM351" s="20"/>
      <c r="FN351" s="20"/>
      <c r="FO351" s="20"/>
      <c r="FP351" s="20"/>
      <c r="FQ351" s="20"/>
      <c r="FR351" s="20"/>
      <c r="FS351" s="20"/>
      <c r="FT351" s="20"/>
      <c r="FU351" s="20"/>
      <c r="FV351" s="20"/>
      <c r="FW351" s="20"/>
      <c r="FX351" s="20"/>
      <c r="FY351" s="20"/>
      <c r="FZ351" s="20"/>
      <c r="GA351" s="20"/>
      <c r="GB351" s="20"/>
      <c r="GC351" s="20"/>
      <c r="GD351" s="20"/>
      <c r="GE351" s="20"/>
      <c r="GF351" s="20"/>
      <c r="GG351" s="20"/>
      <c r="GH351" s="20"/>
      <c r="GI351" s="20"/>
      <c r="GJ351" s="20"/>
      <c r="GK351" s="20"/>
      <c r="GL351" s="20"/>
      <c r="GM351" s="20"/>
      <c r="GN351" s="20"/>
      <c r="GO351" s="20"/>
      <c r="GP351" s="20"/>
      <c r="GQ351" s="20"/>
      <c r="GR351" s="20"/>
      <c r="GS351" s="20"/>
      <c r="GT351" s="20"/>
      <c r="GU351" s="20"/>
      <c r="GV351" s="20"/>
      <c r="GW351" s="20"/>
      <c r="GX351" s="20"/>
      <c r="GY351" s="20"/>
      <c r="GZ351" s="20"/>
      <c r="HA351" s="20"/>
      <c r="HB351" s="20"/>
      <c r="HC351" s="20"/>
      <c r="HD351" s="20"/>
      <c r="HE351" s="20"/>
      <c r="HF351" s="20"/>
      <c r="HG351" s="20"/>
      <c r="HH351" s="20"/>
      <c r="HI351" s="20"/>
      <c r="HJ351" s="20"/>
      <c r="HK351" s="20"/>
      <c r="HL351" s="20"/>
      <c r="HM351" s="20"/>
      <c r="HN351" s="20"/>
      <c r="HO351" s="20"/>
      <c r="HP351" s="20"/>
      <c r="HQ351" s="20"/>
      <c r="HR351" s="20"/>
      <c r="HS351" s="20"/>
      <c r="HT351" s="20"/>
      <c r="HU351" s="20"/>
      <c r="HV351" s="20"/>
      <c r="HW351" s="20"/>
      <c r="HX351" s="20"/>
      <c r="HY351" s="20"/>
      <c r="HZ351" s="20"/>
      <c r="IA351" s="20"/>
      <c r="IB351" s="20"/>
      <c r="IC351" s="20"/>
      <c r="ID351" s="20"/>
      <c r="IE351" s="20"/>
      <c r="IF351" s="20"/>
      <c r="IG351" s="20"/>
      <c r="IH351" s="20"/>
      <c r="II351" s="20"/>
      <c r="IJ351" s="20"/>
      <c r="IK351" s="20"/>
      <c r="IL351" s="20"/>
      <c r="IM351" s="20"/>
      <c r="IN351" s="20"/>
      <c r="IO351" s="20"/>
      <c r="IP351" s="20"/>
      <c r="IQ351" s="20"/>
      <c r="IR351" s="20"/>
      <c r="IS351" s="20"/>
      <c r="IT351" s="20"/>
    </row>
    <row r="352" spans="1:254" ht="31.5" customHeight="1" x14ac:dyDescent="0.25">
      <c r="A352" s="43">
        <v>340</v>
      </c>
      <c r="B352" s="86" t="s">
        <v>511</v>
      </c>
      <c r="C352" s="5">
        <v>901</v>
      </c>
      <c r="D352" s="53">
        <v>1003</v>
      </c>
      <c r="E352" s="2" t="s">
        <v>736</v>
      </c>
      <c r="F352" s="2"/>
      <c r="G352" s="139">
        <f>G353</f>
        <v>1074.4000000000001</v>
      </c>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c r="DJ352" s="20"/>
      <c r="DK352" s="20"/>
      <c r="DL352" s="20"/>
      <c r="DM352" s="20"/>
      <c r="DN352" s="20"/>
      <c r="DO352" s="20"/>
      <c r="DP352" s="20"/>
      <c r="DQ352" s="20"/>
      <c r="DR352" s="20"/>
      <c r="DS352" s="20"/>
      <c r="DT352" s="20"/>
      <c r="DU352" s="20"/>
      <c r="DV352" s="20"/>
      <c r="DW352" s="20"/>
      <c r="DX352" s="20"/>
      <c r="DY352" s="20"/>
      <c r="DZ352" s="20"/>
      <c r="EA352" s="20"/>
      <c r="EB352" s="20"/>
      <c r="EC352" s="20"/>
      <c r="ED352" s="20"/>
      <c r="EE352" s="20"/>
      <c r="EF352" s="20"/>
      <c r="EG352" s="20"/>
      <c r="EH352" s="20"/>
      <c r="EI352" s="20"/>
      <c r="EJ352" s="20"/>
      <c r="EK352" s="20"/>
      <c r="EL352" s="20"/>
      <c r="EM352" s="20"/>
      <c r="EN352" s="20"/>
      <c r="EO352" s="20"/>
      <c r="EP352" s="20"/>
      <c r="EQ352" s="20"/>
      <c r="ER352" s="20"/>
      <c r="ES352" s="20"/>
      <c r="ET352" s="20"/>
      <c r="EU352" s="20"/>
      <c r="EV352" s="20"/>
      <c r="EW352" s="20"/>
      <c r="EX352" s="20"/>
      <c r="EY352" s="20"/>
      <c r="EZ352" s="20"/>
      <c r="FA352" s="20"/>
      <c r="FB352" s="20"/>
      <c r="FC352" s="20"/>
      <c r="FD352" s="20"/>
      <c r="FE352" s="20"/>
      <c r="FF352" s="20"/>
      <c r="FG352" s="20"/>
      <c r="FH352" s="20"/>
      <c r="FI352" s="20"/>
      <c r="FJ352" s="20"/>
      <c r="FK352" s="20"/>
      <c r="FL352" s="20"/>
      <c r="FM352" s="20"/>
      <c r="FN352" s="20"/>
      <c r="FO352" s="20"/>
      <c r="FP352" s="20"/>
      <c r="FQ352" s="20"/>
      <c r="FR352" s="20"/>
      <c r="FS352" s="20"/>
      <c r="FT352" s="20"/>
      <c r="FU352" s="20"/>
      <c r="FV352" s="20"/>
      <c r="FW352" s="20"/>
      <c r="FX352" s="20"/>
      <c r="FY352" s="20"/>
      <c r="FZ352" s="20"/>
      <c r="GA352" s="20"/>
      <c r="GB352" s="20"/>
      <c r="GC352" s="20"/>
      <c r="GD352" s="20"/>
      <c r="GE352" s="20"/>
      <c r="GF352" s="20"/>
      <c r="GG352" s="20"/>
      <c r="GH352" s="20"/>
      <c r="GI352" s="20"/>
      <c r="GJ352" s="20"/>
      <c r="GK352" s="20"/>
      <c r="GL352" s="20"/>
      <c r="GM352" s="20"/>
      <c r="GN352" s="20"/>
      <c r="GO352" s="20"/>
      <c r="GP352" s="20"/>
      <c r="GQ352" s="20"/>
      <c r="GR352" s="20"/>
      <c r="GS352" s="20"/>
      <c r="GT352" s="20"/>
      <c r="GU352" s="20"/>
      <c r="GV352" s="20"/>
      <c r="GW352" s="20"/>
      <c r="GX352" s="20"/>
      <c r="GY352" s="20"/>
      <c r="GZ352" s="20"/>
      <c r="HA352" s="20"/>
      <c r="HB352" s="20"/>
      <c r="HC352" s="20"/>
      <c r="HD352" s="20"/>
      <c r="HE352" s="20"/>
      <c r="HF352" s="20"/>
      <c r="HG352" s="20"/>
      <c r="HH352" s="20"/>
      <c r="HI352" s="20"/>
      <c r="HJ352" s="20"/>
      <c r="HK352" s="20"/>
      <c r="HL352" s="20"/>
      <c r="HM352" s="20"/>
      <c r="HN352" s="20"/>
      <c r="HO352" s="20"/>
      <c r="HP352" s="20"/>
      <c r="HQ352" s="20"/>
      <c r="HR352" s="20"/>
      <c r="HS352" s="20"/>
      <c r="HT352" s="20"/>
      <c r="HU352" s="20"/>
      <c r="HV352" s="20"/>
      <c r="HW352" s="20"/>
      <c r="HX352" s="20"/>
      <c r="HY352" s="20"/>
      <c r="HZ352" s="20"/>
      <c r="IA352" s="20"/>
      <c r="IB352" s="20"/>
      <c r="IC352" s="20"/>
      <c r="ID352" s="20"/>
      <c r="IE352" s="20"/>
      <c r="IF352" s="20"/>
      <c r="IG352" s="20"/>
      <c r="IH352" s="20"/>
      <c r="II352" s="20"/>
      <c r="IJ352" s="20"/>
      <c r="IK352" s="20"/>
      <c r="IL352" s="20"/>
      <c r="IM352" s="20"/>
      <c r="IN352" s="20"/>
      <c r="IO352" s="20"/>
      <c r="IP352" s="20"/>
      <c r="IQ352" s="20"/>
      <c r="IR352" s="20"/>
      <c r="IS352" s="20"/>
      <c r="IT352" s="20"/>
    </row>
    <row r="353" spans="1:254" ht="25.5" x14ac:dyDescent="0.2">
      <c r="A353" s="43">
        <v>341</v>
      </c>
      <c r="B353" s="92" t="s">
        <v>49</v>
      </c>
      <c r="C353" s="7">
        <v>901</v>
      </c>
      <c r="D353" s="54">
        <v>1003</v>
      </c>
      <c r="E353" s="4" t="s">
        <v>736</v>
      </c>
      <c r="F353" s="4" t="s">
        <v>48</v>
      </c>
      <c r="G353" s="141">
        <v>1074.4000000000001</v>
      </c>
      <c r="H353" s="20"/>
      <c r="I353" s="20"/>
      <c r="J353" s="20"/>
      <c r="K353" s="20"/>
      <c r="L353" s="20"/>
      <c r="M353" s="20"/>
      <c r="N353" s="20"/>
      <c r="O353" s="20"/>
      <c r="P353" s="20"/>
      <c r="Q353" s="20"/>
      <c r="R353" s="20"/>
      <c r="S353" s="20"/>
      <c r="T353" s="20"/>
      <c r="U353" s="20"/>
      <c r="V353" s="20"/>
      <c r="W353" s="20"/>
      <c r="X353" s="20"/>
      <c r="Y353" s="20"/>
      <c r="Z353" s="20"/>
      <c r="AA353" s="20"/>
      <c r="AB353" s="20"/>
      <c r="AC353" s="20"/>
      <c r="AD353" s="20"/>
      <c r="AE353" s="20"/>
      <c r="AF353" s="20"/>
      <c r="AG353" s="20"/>
      <c r="AH353" s="20"/>
      <c r="AI353" s="20"/>
      <c r="AJ353" s="20"/>
      <c r="AK353" s="20"/>
      <c r="AL353" s="20"/>
      <c r="AM353" s="20"/>
      <c r="AN353" s="20"/>
      <c r="AO353" s="20"/>
      <c r="AP353" s="20"/>
      <c r="AQ353" s="20"/>
      <c r="AR353" s="20"/>
      <c r="AS353" s="20"/>
      <c r="AT353" s="20"/>
      <c r="AU353" s="20"/>
      <c r="AV353" s="20"/>
      <c r="AW353" s="20"/>
      <c r="AX353" s="20"/>
      <c r="AY353" s="20"/>
      <c r="AZ353" s="20"/>
      <c r="BA353" s="20"/>
      <c r="BB353" s="20"/>
      <c r="BC353" s="20"/>
      <c r="BD353" s="20"/>
      <c r="BE353" s="20"/>
      <c r="BF353" s="20"/>
      <c r="BG353" s="20"/>
      <c r="BH353" s="20"/>
      <c r="BI353" s="20"/>
      <c r="BJ353" s="20"/>
      <c r="BK353" s="20"/>
      <c r="BL353" s="20"/>
      <c r="BM353" s="20"/>
      <c r="BN353" s="20"/>
      <c r="BO353" s="20"/>
      <c r="BP353" s="20"/>
      <c r="BQ353" s="20"/>
      <c r="BR353" s="20"/>
      <c r="BS353" s="20"/>
      <c r="BT353" s="20"/>
      <c r="BU353" s="20"/>
      <c r="BV353" s="20"/>
      <c r="BW353" s="20"/>
      <c r="BX353" s="20"/>
      <c r="BY353" s="20"/>
      <c r="BZ353" s="20"/>
      <c r="CA353" s="20"/>
      <c r="CB353" s="20"/>
      <c r="CC353" s="20"/>
      <c r="CD353" s="20"/>
      <c r="CE353" s="20"/>
      <c r="CF353" s="20"/>
      <c r="CG353" s="20"/>
      <c r="CH353" s="20"/>
      <c r="CI353" s="20"/>
      <c r="CJ353" s="20"/>
      <c r="CK353" s="20"/>
      <c r="CL353" s="20"/>
      <c r="CM353" s="20"/>
      <c r="CN353" s="20"/>
      <c r="CO353" s="20"/>
      <c r="CP353" s="20"/>
      <c r="CQ353" s="20"/>
      <c r="CR353" s="20"/>
      <c r="CS353" s="20"/>
      <c r="CT353" s="20"/>
      <c r="CU353" s="20"/>
      <c r="CV353" s="20"/>
      <c r="CW353" s="20"/>
      <c r="CX353" s="20"/>
      <c r="CY353" s="20"/>
      <c r="CZ353" s="20"/>
      <c r="DA353" s="20"/>
      <c r="DB353" s="20"/>
      <c r="DC353" s="20"/>
      <c r="DD353" s="20"/>
      <c r="DE353" s="20"/>
      <c r="DF353" s="20"/>
      <c r="DG353" s="20"/>
      <c r="DH353" s="20"/>
      <c r="DI353" s="20"/>
      <c r="DJ353" s="20"/>
      <c r="DK353" s="20"/>
      <c r="DL353" s="20"/>
      <c r="DM353" s="20"/>
      <c r="DN353" s="20"/>
      <c r="DO353" s="20"/>
      <c r="DP353" s="20"/>
      <c r="DQ353" s="20"/>
      <c r="DR353" s="20"/>
      <c r="DS353" s="20"/>
      <c r="DT353" s="20"/>
      <c r="DU353" s="20"/>
      <c r="DV353" s="20"/>
      <c r="DW353" s="20"/>
      <c r="DX353" s="20"/>
      <c r="DY353" s="20"/>
      <c r="DZ353" s="20"/>
      <c r="EA353" s="20"/>
      <c r="EB353" s="20"/>
      <c r="EC353" s="20"/>
      <c r="ED353" s="20"/>
      <c r="EE353" s="20"/>
      <c r="EF353" s="20"/>
      <c r="EG353" s="20"/>
      <c r="EH353" s="20"/>
      <c r="EI353" s="20"/>
      <c r="EJ353" s="20"/>
      <c r="EK353" s="20"/>
      <c r="EL353" s="20"/>
      <c r="EM353" s="20"/>
      <c r="EN353" s="20"/>
      <c r="EO353" s="20"/>
      <c r="EP353" s="20"/>
      <c r="EQ353" s="20"/>
      <c r="ER353" s="20"/>
      <c r="ES353" s="20"/>
      <c r="ET353" s="20"/>
      <c r="EU353" s="20"/>
      <c r="EV353" s="20"/>
      <c r="EW353" s="20"/>
      <c r="EX353" s="20"/>
      <c r="EY353" s="20"/>
      <c r="EZ353" s="20"/>
      <c r="FA353" s="20"/>
      <c r="FB353" s="20"/>
      <c r="FC353" s="20"/>
      <c r="FD353" s="20"/>
      <c r="FE353" s="20"/>
      <c r="FF353" s="20"/>
      <c r="FG353" s="20"/>
      <c r="FH353" s="20"/>
      <c r="FI353" s="20"/>
      <c r="FJ353" s="20"/>
      <c r="FK353" s="20"/>
      <c r="FL353" s="20"/>
      <c r="FM353" s="20"/>
      <c r="FN353" s="20"/>
      <c r="FO353" s="20"/>
      <c r="FP353" s="20"/>
      <c r="FQ353" s="20"/>
      <c r="FR353" s="20"/>
      <c r="FS353" s="20"/>
      <c r="FT353" s="20"/>
      <c r="FU353" s="20"/>
      <c r="FV353" s="20"/>
      <c r="FW353" s="20"/>
      <c r="FX353" s="20"/>
      <c r="FY353" s="20"/>
      <c r="FZ353" s="20"/>
      <c r="GA353" s="20"/>
      <c r="GB353" s="20"/>
      <c r="GC353" s="20"/>
      <c r="GD353" s="20"/>
      <c r="GE353" s="20"/>
      <c r="GF353" s="20"/>
      <c r="GG353" s="20"/>
      <c r="GH353" s="20"/>
      <c r="GI353" s="20"/>
      <c r="GJ353" s="20"/>
      <c r="GK353" s="20"/>
      <c r="GL353" s="20"/>
      <c r="GM353" s="20"/>
      <c r="GN353" s="20"/>
      <c r="GO353" s="20"/>
      <c r="GP353" s="20"/>
      <c r="GQ353" s="20"/>
      <c r="GR353" s="20"/>
      <c r="GS353" s="20"/>
      <c r="GT353" s="20"/>
      <c r="GU353" s="20"/>
      <c r="GV353" s="20"/>
      <c r="GW353" s="20"/>
      <c r="GX353" s="20"/>
      <c r="GY353" s="20"/>
      <c r="GZ353" s="20"/>
      <c r="HA353" s="20"/>
      <c r="HB353" s="20"/>
      <c r="HC353" s="20"/>
      <c r="HD353" s="20"/>
      <c r="HE353" s="20"/>
      <c r="HF353" s="20"/>
      <c r="HG353" s="20"/>
      <c r="HH353" s="20"/>
      <c r="HI353" s="20"/>
      <c r="HJ353" s="20"/>
      <c r="HK353" s="20"/>
      <c r="HL353" s="20"/>
      <c r="HM353" s="20"/>
      <c r="HN353" s="20"/>
      <c r="HO353" s="20"/>
      <c r="HP353" s="20"/>
      <c r="HQ353" s="20"/>
      <c r="HR353" s="20"/>
      <c r="HS353" s="20"/>
      <c r="HT353" s="20"/>
      <c r="HU353" s="20"/>
      <c r="HV353" s="20"/>
      <c r="HW353" s="20"/>
      <c r="HX353" s="20"/>
      <c r="HY353" s="20"/>
      <c r="HZ353" s="20"/>
      <c r="IA353" s="20"/>
      <c r="IB353" s="20"/>
      <c r="IC353" s="20"/>
      <c r="ID353" s="20"/>
      <c r="IE353" s="20"/>
      <c r="IF353" s="20"/>
      <c r="IG353" s="20"/>
      <c r="IH353" s="20"/>
      <c r="II353" s="20"/>
      <c r="IJ353" s="20"/>
      <c r="IK353" s="20"/>
      <c r="IL353" s="20"/>
      <c r="IM353" s="20"/>
      <c r="IN353" s="20"/>
      <c r="IO353" s="20"/>
      <c r="IP353" s="20"/>
      <c r="IQ353" s="20"/>
      <c r="IR353" s="20"/>
      <c r="IS353" s="20"/>
      <c r="IT353" s="20"/>
    </row>
    <row r="354" spans="1:254" ht="25.5" x14ac:dyDescent="0.25">
      <c r="A354" s="43">
        <v>342</v>
      </c>
      <c r="B354" s="86" t="s">
        <v>486</v>
      </c>
      <c r="C354" s="5">
        <v>901</v>
      </c>
      <c r="D354" s="53">
        <v>1003</v>
      </c>
      <c r="E354" s="2" t="s">
        <v>737</v>
      </c>
      <c r="F354" s="2"/>
      <c r="G354" s="139">
        <f>G355</f>
        <v>433.2</v>
      </c>
      <c r="H354" s="20"/>
      <c r="I354" s="20"/>
      <c r="J354" s="20"/>
      <c r="K354" s="20"/>
      <c r="L354" s="20"/>
      <c r="M354" s="20"/>
      <c r="N354" s="20"/>
      <c r="O354" s="20"/>
      <c r="P354" s="20"/>
      <c r="Q354" s="20"/>
      <c r="R354" s="20"/>
      <c r="S354" s="20"/>
      <c r="T354" s="20"/>
      <c r="U354" s="20"/>
      <c r="V354" s="20"/>
      <c r="W354" s="20"/>
      <c r="X354" s="20"/>
      <c r="Y354" s="20"/>
      <c r="Z354" s="20"/>
      <c r="AA354" s="20"/>
      <c r="AB354" s="20"/>
      <c r="AC354" s="20"/>
      <c r="AD354" s="20"/>
      <c r="AE354" s="20"/>
      <c r="AF354" s="20"/>
      <c r="AG354" s="20"/>
      <c r="AH354" s="20"/>
      <c r="AI354" s="20"/>
      <c r="AJ354" s="20"/>
      <c r="AK354" s="20"/>
      <c r="AL354" s="20"/>
      <c r="AM354" s="20"/>
      <c r="AN354" s="20"/>
      <c r="AO354" s="20"/>
      <c r="AP354" s="20"/>
      <c r="AQ354" s="20"/>
      <c r="AR354" s="20"/>
      <c r="AS354" s="20"/>
      <c r="AT354" s="20"/>
      <c r="AU354" s="20"/>
      <c r="AV354" s="20"/>
      <c r="AW354" s="20"/>
      <c r="AX354" s="20"/>
      <c r="AY354" s="20"/>
      <c r="AZ354" s="20"/>
      <c r="BA354" s="20"/>
      <c r="BB354" s="20"/>
      <c r="BC354" s="20"/>
      <c r="BD354" s="20"/>
      <c r="BE354" s="20"/>
      <c r="BF354" s="20"/>
      <c r="BG354" s="20"/>
      <c r="BH354" s="20"/>
      <c r="BI354" s="20"/>
      <c r="BJ354" s="20"/>
      <c r="BK354" s="20"/>
      <c r="BL354" s="20"/>
      <c r="BM354" s="20"/>
      <c r="BN354" s="20"/>
      <c r="BO354" s="20"/>
      <c r="BP354" s="20"/>
      <c r="BQ354" s="20"/>
      <c r="BR354" s="20"/>
      <c r="BS354" s="20"/>
      <c r="BT354" s="20"/>
      <c r="BU354" s="20"/>
      <c r="BV354" s="20"/>
      <c r="BW354" s="20"/>
      <c r="BX354" s="20"/>
      <c r="BY354" s="20"/>
      <c r="BZ354" s="20"/>
      <c r="CA354" s="20"/>
      <c r="CB354" s="20"/>
      <c r="CC354" s="20"/>
      <c r="CD354" s="20"/>
      <c r="CE354" s="20"/>
      <c r="CF354" s="20"/>
      <c r="CG354" s="20"/>
      <c r="CH354" s="20"/>
      <c r="CI354" s="20"/>
      <c r="CJ354" s="20"/>
      <c r="CK354" s="20"/>
      <c r="CL354" s="20"/>
      <c r="CM354" s="20"/>
      <c r="CN354" s="20"/>
      <c r="CO354" s="20"/>
      <c r="CP354" s="20"/>
      <c r="CQ354" s="20"/>
      <c r="CR354" s="20"/>
      <c r="CS354" s="20"/>
      <c r="CT354" s="20"/>
      <c r="CU354" s="20"/>
      <c r="CV354" s="20"/>
      <c r="CW354" s="20"/>
      <c r="CX354" s="20"/>
      <c r="CY354" s="20"/>
      <c r="CZ354" s="20"/>
      <c r="DA354" s="20"/>
      <c r="DB354" s="20"/>
      <c r="DC354" s="20"/>
      <c r="DD354" s="20"/>
      <c r="DE354" s="20"/>
      <c r="DF354" s="20"/>
      <c r="DG354" s="20"/>
      <c r="DH354" s="20"/>
      <c r="DI354" s="20"/>
      <c r="DJ354" s="20"/>
      <c r="DK354" s="20"/>
      <c r="DL354" s="20"/>
      <c r="DM354" s="20"/>
      <c r="DN354" s="20"/>
      <c r="DO354" s="20"/>
      <c r="DP354" s="20"/>
      <c r="DQ354" s="20"/>
      <c r="DR354" s="20"/>
      <c r="DS354" s="20"/>
      <c r="DT354" s="20"/>
      <c r="DU354" s="20"/>
      <c r="DV354" s="20"/>
      <c r="DW354" s="20"/>
      <c r="DX354" s="20"/>
      <c r="DY354" s="20"/>
      <c r="DZ354" s="20"/>
      <c r="EA354" s="20"/>
      <c r="EB354" s="20"/>
      <c r="EC354" s="20"/>
      <c r="ED354" s="20"/>
      <c r="EE354" s="20"/>
      <c r="EF354" s="20"/>
      <c r="EG354" s="20"/>
      <c r="EH354" s="20"/>
      <c r="EI354" s="20"/>
      <c r="EJ354" s="20"/>
      <c r="EK354" s="20"/>
      <c r="EL354" s="20"/>
      <c r="EM354" s="20"/>
      <c r="EN354" s="20"/>
      <c r="EO354" s="20"/>
      <c r="EP354" s="20"/>
      <c r="EQ354" s="20"/>
      <c r="ER354" s="20"/>
      <c r="ES354" s="20"/>
      <c r="ET354" s="20"/>
      <c r="EU354" s="20"/>
      <c r="EV354" s="20"/>
      <c r="EW354" s="20"/>
      <c r="EX354" s="20"/>
      <c r="EY354" s="20"/>
      <c r="EZ354" s="20"/>
      <c r="FA354" s="20"/>
      <c r="FB354" s="20"/>
      <c r="FC354" s="20"/>
      <c r="FD354" s="20"/>
      <c r="FE354" s="20"/>
      <c r="FF354" s="20"/>
      <c r="FG354" s="20"/>
      <c r="FH354" s="20"/>
      <c r="FI354" s="20"/>
      <c r="FJ354" s="20"/>
      <c r="FK354" s="20"/>
      <c r="FL354" s="20"/>
      <c r="FM354" s="20"/>
      <c r="FN354" s="20"/>
      <c r="FO354" s="20"/>
      <c r="FP354" s="20"/>
      <c r="FQ354" s="20"/>
      <c r="FR354" s="20"/>
      <c r="FS354" s="20"/>
      <c r="FT354" s="20"/>
      <c r="FU354" s="20"/>
      <c r="FV354" s="20"/>
      <c r="FW354" s="20"/>
      <c r="FX354" s="20"/>
      <c r="FY354" s="20"/>
      <c r="FZ354" s="20"/>
      <c r="GA354" s="20"/>
      <c r="GB354" s="20"/>
      <c r="GC354" s="20"/>
      <c r="GD354" s="20"/>
      <c r="GE354" s="20"/>
      <c r="GF354" s="20"/>
      <c r="GG354" s="20"/>
      <c r="GH354" s="20"/>
      <c r="GI354" s="20"/>
      <c r="GJ354" s="20"/>
      <c r="GK354" s="20"/>
      <c r="GL354" s="20"/>
      <c r="GM354" s="20"/>
      <c r="GN354" s="20"/>
      <c r="GO354" s="20"/>
      <c r="GP354" s="20"/>
      <c r="GQ354" s="20"/>
      <c r="GR354" s="20"/>
      <c r="GS354" s="20"/>
      <c r="GT354" s="20"/>
      <c r="GU354" s="20"/>
      <c r="GV354" s="20"/>
      <c r="GW354" s="20"/>
      <c r="GX354" s="20"/>
      <c r="GY354" s="20"/>
      <c r="GZ354" s="20"/>
      <c r="HA354" s="20"/>
      <c r="HB354" s="20"/>
      <c r="HC354" s="20"/>
      <c r="HD354" s="20"/>
      <c r="HE354" s="20"/>
      <c r="HF354" s="20"/>
      <c r="HG354" s="20"/>
      <c r="HH354" s="20"/>
      <c r="HI354" s="20"/>
      <c r="HJ354" s="20"/>
      <c r="HK354" s="20"/>
      <c r="HL354" s="20"/>
      <c r="HM354" s="20"/>
      <c r="HN354" s="20"/>
      <c r="HO354" s="20"/>
      <c r="HP354" s="20"/>
      <c r="HQ354" s="20"/>
      <c r="HR354" s="20"/>
      <c r="HS354" s="20"/>
      <c r="HT354" s="20"/>
      <c r="HU354" s="20"/>
      <c r="HV354" s="20"/>
      <c r="HW354" s="20"/>
      <c r="HX354" s="20"/>
      <c r="HY354" s="20"/>
      <c r="HZ354" s="20"/>
      <c r="IA354" s="20"/>
      <c r="IB354" s="20"/>
      <c r="IC354" s="20"/>
      <c r="ID354" s="20"/>
      <c r="IE354" s="20"/>
      <c r="IF354" s="20"/>
      <c r="IG354" s="20"/>
      <c r="IH354" s="20"/>
      <c r="II354" s="20"/>
      <c r="IJ354" s="20"/>
      <c r="IK354" s="20"/>
      <c r="IL354" s="20"/>
      <c r="IM354" s="20"/>
      <c r="IN354" s="20"/>
      <c r="IO354" s="20"/>
      <c r="IP354" s="20"/>
      <c r="IQ354" s="20"/>
      <c r="IR354" s="20"/>
      <c r="IS354" s="20"/>
      <c r="IT354" s="20"/>
    </row>
    <row r="355" spans="1:254" ht="25.5" x14ac:dyDescent="0.2">
      <c r="A355" s="43">
        <v>343</v>
      </c>
      <c r="B355" s="92" t="s">
        <v>49</v>
      </c>
      <c r="C355" s="7">
        <v>901</v>
      </c>
      <c r="D355" s="54">
        <v>1003</v>
      </c>
      <c r="E355" s="4" t="s">
        <v>737</v>
      </c>
      <c r="F355" s="4" t="s">
        <v>48</v>
      </c>
      <c r="G355" s="141">
        <v>433.2</v>
      </c>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c r="GX355" s="20"/>
      <c r="GY355" s="20"/>
      <c r="GZ355" s="20"/>
      <c r="HA355" s="20"/>
      <c r="HB355" s="20"/>
      <c r="HC355" s="20"/>
      <c r="HD355" s="20"/>
      <c r="HE355" s="20"/>
      <c r="HF355" s="20"/>
      <c r="HG355" s="20"/>
      <c r="HH355" s="20"/>
      <c r="HI355" s="20"/>
      <c r="HJ355" s="20"/>
      <c r="HK355" s="20"/>
      <c r="HL355" s="20"/>
      <c r="HM355" s="20"/>
      <c r="HN355" s="20"/>
      <c r="HO355" s="20"/>
      <c r="HP355" s="20"/>
      <c r="HQ355" s="20"/>
      <c r="HR355" s="20"/>
      <c r="HS355" s="20"/>
      <c r="HT355" s="20"/>
      <c r="HU355" s="20"/>
      <c r="HV355" s="20"/>
      <c r="HW355" s="20"/>
      <c r="HX355" s="20"/>
      <c r="HY355" s="20"/>
      <c r="HZ355" s="20"/>
      <c r="IA355" s="20"/>
      <c r="IB355" s="20"/>
      <c r="IC355" s="20"/>
      <c r="ID355" s="20"/>
      <c r="IE355" s="20"/>
      <c r="IF355" s="20"/>
      <c r="IG355" s="20"/>
      <c r="IH355" s="20"/>
      <c r="II355" s="20"/>
      <c r="IJ355" s="20"/>
      <c r="IK355" s="20"/>
      <c r="IL355" s="20"/>
      <c r="IM355" s="20"/>
      <c r="IN355" s="20"/>
      <c r="IO355" s="20"/>
      <c r="IP355" s="20"/>
      <c r="IQ355" s="20"/>
      <c r="IR355" s="20"/>
      <c r="IS355" s="20"/>
      <c r="IT355" s="20"/>
    </row>
    <row r="356" spans="1:254" ht="15.75" customHeight="1" x14ac:dyDescent="0.25">
      <c r="A356" s="43">
        <v>344</v>
      </c>
      <c r="B356" s="5" t="s">
        <v>156</v>
      </c>
      <c r="C356" s="5">
        <v>901</v>
      </c>
      <c r="D356" s="1">
        <v>1003</v>
      </c>
      <c r="E356" s="22" t="s">
        <v>189</v>
      </c>
      <c r="F356" s="2"/>
      <c r="G356" s="139">
        <f>G359+G357</f>
        <v>2836.2</v>
      </c>
    </row>
    <row r="357" spans="1:254" ht="15.75" customHeight="1" x14ac:dyDescent="0.25">
      <c r="A357" s="43">
        <v>345</v>
      </c>
      <c r="B357" s="93" t="s">
        <v>787</v>
      </c>
      <c r="C357" s="5">
        <v>901</v>
      </c>
      <c r="D357" s="53">
        <v>1003</v>
      </c>
      <c r="E357" s="31" t="s">
        <v>741</v>
      </c>
      <c r="F357" s="2"/>
      <c r="G357" s="139">
        <f>G358</f>
        <v>2636.5</v>
      </c>
    </row>
    <row r="358" spans="1:254" ht="15.75" customHeight="1" x14ac:dyDescent="0.2">
      <c r="A358" s="43">
        <v>346</v>
      </c>
      <c r="B358" s="92" t="s">
        <v>47</v>
      </c>
      <c r="C358" s="7">
        <v>901</v>
      </c>
      <c r="D358" s="54">
        <v>1003</v>
      </c>
      <c r="E358" s="51" t="s">
        <v>741</v>
      </c>
      <c r="F358" s="4" t="s">
        <v>46</v>
      </c>
      <c r="G358" s="141">
        <v>2636.5</v>
      </c>
    </row>
    <row r="359" spans="1:254" ht="41.45" customHeight="1" x14ac:dyDescent="0.25">
      <c r="A359" s="43">
        <v>347</v>
      </c>
      <c r="B359" s="86" t="s">
        <v>436</v>
      </c>
      <c r="C359" s="5">
        <v>901</v>
      </c>
      <c r="D359" s="1">
        <v>1003</v>
      </c>
      <c r="E359" s="22" t="s">
        <v>308</v>
      </c>
      <c r="F359" s="2"/>
      <c r="G359" s="139">
        <f>G360</f>
        <v>199.7</v>
      </c>
    </row>
    <row r="360" spans="1:254" ht="15.75" customHeight="1" x14ac:dyDescent="0.2">
      <c r="A360" s="43">
        <v>348</v>
      </c>
      <c r="B360" s="7" t="s">
        <v>47</v>
      </c>
      <c r="C360" s="7">
        <v>901</v>
      </c>
      <c r="D360" s="3">
        <v>1003</v>
      </c>
      <c r="E360" s="26" t="s">
        <v>308</v>
      </c>
      <c r="F360" s="4" t="s">
        <v>46</v>
      </c>
      <c r="G360" s="140">
        <v>199.7</v>
      </c>
    </row>
    <row r="361" spans="1:254" ht="15.75" customHeight="1" x14ac:dyDescent="0.25">
      <c r="A361" s="43">
        <v>349</v>
      </c>
      <c r="B361" s="86" t="s">
        <v>537</v>
      </c>
      <c r="C361" s="5">
        <v>901</v>
      </c>
      <c r="D361" s="1">
        <v>1004</v>
      </c>
      <c r="E361" s="26"/>
      <c r="F361" s="4"/>
      <c r="G361" s="139">
        <f>G362</f>
        <v>2588.6</v>
      </c>
    </row>
    <row r="362" spans="1:254" ht="25.5" x14ac:dyDescent="0.25">
      <c r="A362" s="43">
        <v>350</v>
      </c>
      <c r="B362" s="93" t="s">
        <v>636</v>
      </c>
      <c r="C362" s="5">
        <v>901</v>
      </c>
      <c r="D362" s="53">
        <v>1004</v>
      </c>
      <c r="E362" s="2" t="s">
        <v>195</v>
      </c>
      <c r="F362" s="4"/>
      <c r="G362" s="139">
        <f>G363+G366</f>
        <v>2588.6</v>
      </c>
    </row>
    <row r="363" spans="1:254" ht="25.5" x14ac:dyDescent="0.25">
      <c r="A363" s="43">
        <v>351</v>
      </c>
      <c r="B363" s="93" t="s">
        <v>169</v>
      </c>
      <c r="C363" s="5">
        <v>901</v>
      </c>
      <c r="D363" s="1">
        <v>1004</v>
      </c>
      <c r="E363" s="2" t="s">
        <v>307</v>
      </c>
      <c r="F363" s="2"/>
      <c r="G363" s="139">
        <f>G364</f>
        <v>2141.1999999999998</v>
      </c>
    </row>
    <row r="364" spans="1:254" ht="38.25" x14ac:dyDescent="0.25">
      <c r="A364" s="43">
        <v>352</v>
      </c>
      <c r="B364" s="86" t="s">
        <v>366</v>
      </c>
      <c r="C364" s="5">
        <v>901</v>
      </c>
      <c r="D364" s="1">
        <v>1004</v>
      </c>
      <c r="E364" s="2" t="s">
        <v>367</v>
      </c>
      <c r="F364" s="2"/>
      <c r="G364" s="139">
        <f>G365</f>
        <v>2141.1999999999998</v>
      </c>
    </row>
    <row r="365" spans="1:254" ht="25.5" x14ac:dyDescent="0.2">
      <c r="A365" s="43">
        <v>353</v>
      </c>
      <c r="B365" s="92" t="s">
        <v>49</v>
      </c>
      <c r="C365" s="7">
        <v>901</v>
      </c>
      <c r="D365" s="3">
        <v>1004</v>
      </c>
      <c r="E365" s="4" t="s">
        <v>367</v>
      </c>
      <c r="F365" s="4" t="s">
        <v>48</v>
      </c>
      <c r="G365" s="141">
        <f>2141.2</f>
        <v>2141.1999999999998</v>
      </c>
    </row>
    <row r="366" spans="1:254" ht="25.5" x14ac:dyDescent="0.25">
      <c r="A366" s="43">
        <v>354</v>
      </c>
      <c r="B366" s="93" t="s">
        <v>387</v>
      </c>
      <c r="C366" s="5">
        <v>901</v>
      </c>
      <c r="D366" s="1">
        <v>1004</v>
      </c>
      <c r="E366" s="2" t="s">
        <v>426</v>
      </c>
      <c r="F366" s="2"/>
      <c r="G366" s="139">
        <f>G369+G367</f>
        <v>447.4</v>
      </c>
    </row>
    <row r="367" spans="1:254" ht="25.5" x14ac:dyDescent="0.25">
      <c r="A367" s="43">
        <v>355</v>
      </c>
      <c r="B367" s="93" t="s">
        <v>738</v>
      </c>
      <c r="C367" s="5">
        <v>901</v>
      </c>
      <c r="D367" s="1">
        <v>1004</v>
      </c>
      <c r="E367" s="2" t="s">
        <v>739</v>
      </c>
      <c r="F367" s="2"/>
      <c r="G367" s="139">
        <f>G368</f>
        <v>92.5</v>
      </c>
    </row>
    <row r="368" spans="1:254" ht="25.5" x14ac:dyDescent="0.2">
      <c r="A368" s="43">
        <v>356</v>
      </c>
      <c r="B368" s="92" t="s">
        <v>49</v>
      </c>
      <c r="C368" s="7">
        <v>901</v>
      </c>
      <c r="D368" s="3">
        <v>1004</v>
      </c>
      <c r="E368" s="4" t="s">
        <v>739</v>
      </c>
      <c r="F368" s="4" t="s">
        <v>48</v>
      </c>
      <c r="G368" s="140">
        <v>92.5</v>
      </c>
    </row>
    <row r="369" spans="1:7" ht="38.25" x14ac:dyDescent="0.25">
      <c r="A369" s="43">
        <v>357</v>
      </c>
      <c r="B369" s="5" t="s">
        <v>435</v>
      </c>
      <c r="C369" s="5">
        <v>901</v>
      </c>
      <c r="D369" s="1">
        <v>1004</v>
      </c>
      <c r="E369" s="2" t="s">
        <v>388</v>
      </c>
      <c r="F369" s="2"/>
      <c r="G369" s="139">
        <f>G370</f>
        <v>354.9</v>
      </c>
    </row>
    <row r="370" spans="1:7" ht="25.5" x14ac:dyDescent="0.2">
      <c r="A370" s="43">
        <v>358</v>
      </c>
      <c r="B370" s="92" t="s">
        <v>49</v>
      </c>
      <c r="C370" s="7">
        <v>901</v>
      </c>
      <c r="D370" s="3">
        <v>1004</v>
      </c>
      <c r="E370" s="4" t="s">
        <v>388</v>
      </c>
      <c r="F370" s="4" t="s">
        <v>48</v>
      </c>
      <c r="G370" s="140">
        <f>300+54.9</f>
        <v>354.9</v>
      </c>
    </row>
    <row r="371" spans="1:7" s="21" customFormat="1" ht="15" x14ac:dyDescent="0.25">
      <c r="A371" s="43">
        <v>359</v>
      </c>
      <c r="B371" s="5" t="s">
        <v>42</v>
      </c>
      <c r="C371" s="5">
        <v>901</v>
      </c>
      <c r="D371" s="1">
        <v>1006</v>
      </c>
      <c r="E371" s="10"/>
      <c r="F371" s="10"/>
      <c r="G371" s="139">
        <f>G372</f>
        <v>9242</v>
      </c>
    </row>
    <row r="372" spans="1:7" s="21" customFormat="1" ht="25.5" x14ac:dyDescent="0.25">
      <c r="A372" s="43">
        <v>360</v>
      </c>
      <c r="B372" s="93" t="s">
        <v>636</v>
      </c>
      <c r="C372" s="5">
        <v>901</v>
      </c>
      <c r="D372" s="1">
        <v>1006</v>
      </c>
      <c r="E372" s="2" t="s">
        <v>195</v>
      </c>
      <c r="F372" s="2"/>
      <c r="G372" s="139">
        <f>G373+G377+G380</f>
        <v>9242</v>
      </c>
    </row>
    <row r="373" spans="1:7" s="21" customFormat="1" ht="38.25" x14ac:dyDescent="0.25">
      <c r="A373" s="43">
        <v>361</v>
      </c>
      <c r="B373" s="28" t="s">
        <v>166</v>
      </c>
      <c r="C373" s="5">
        <v>901</v>
      </c>
      <c r="D373" s="1">
        <v>1006</v>
      </c>
      <c r="E373" s="2" t="s">
        <v>194</v>
      </c>
      <c r="F373" s="2"/>
      <c r="G373" s="139">
        <f>G374</f>
        <v>215</v>
      </c>
    </row>
    <row r="374" spans="1:7" ht="38.25" x14ac:dyDescent="0.25">
      <c r="A374" s="43">
        <v>362</v>
      </c>
      <c r="B374" s="5" t="s">
        <v>168</v>
      </c>
      <c r="C374" s="5">
        <v>901</v>
      </c>
      <c r="D374" s="1">
        <v>1006</v>
      </c>
      <c r="E374" s="31" t="s">
        <v>309</v>
      </c>
      <c r="F374" s="2"/>
      <c r="G374" s="139">
        <f>G375</f>
        <v>215</v>
      </c>
    </row>
    <row r="375" spans="1:7" s="20" customFormat="1" ht="25.5" x14ac:dyDescent="0.2">
      <c r="A375" s="43">
        <v>363</v>
      </c>
      <c r="B375" s="7" t="s">
        <v>617</v>
      </c>
      <c r="C375" s="7">
        <v>901</v>
      </c>
      <c r="D375" s="3">
        <v>1006</v>
      </c>
      <c r="E375" s="51" t="s">
        <v>309</v>
      </c>
      <c r="F375" s="4" t="s">
        <v>72</v>
      </c>
      <c r="G375" s="140">
        <v>215</v>
      </c>
    </row>
    <row r="376" spans="1:7" s="21" customFormat="1" ht="38.25" x14ac:dyDescent="0.25">
      <c r="A376" s="43">
        <v>364</v>
      </c>
      <c r="B376" s="28" t="s">
        <v>655</v>
      </c>
      <c r="C376" s="5">
        <v>901</v>
      </c>
      <c r="D376" s="1">
        <v>1006</v>
      </c>
      <c r="E376" s="2" t="s">
        <v>310</v>
      </c>
      <c r="F376" s="2"/>
      <c r="G376" s="139">
        <f>G377+G380</f>
        <v>9027</v>
      </c>
    </row>
    <row r="377" spans="1:7" ht="38.25" x14ac:dyDescent="0.25">
      <c r="A377" s="43">
        <v>365</v>
      </c>
      <c r="B377" s="86" t="s">
        <v>539</v>
      </c>
      <c r="C377" s="5">
        <v>901</v>
      </c>
      <c r="D377" s="1">
        <v>1006</v>
      </c>
      <c r="E377" s="10" t="s">
        <v>327</v>
      </c>
      <c r="F377" s="2"/>
      <c r="G377" s="139">
        <f>G378+G379</f>
        <v>757</v>
      </c>
    </row>
    <row r="378" spans="1:7" ht="22.5" customHeight="1" x14ac:dyDescent="0.2">
      <c r="A378" s="43">
        <v>366</v>
      </c>
      <c r="B378" s="7" t="s">
        <v>45</v>
      </c>
      <c r="C378" s="7">
        <v>901</v>
      </c>
      <c r="D378" s="3">
        <v>1006</v>
      </c>
      <c r="E378" s="4" t="s">
        <v>327</v>
      </c>
      <c r="F378" s="4" t="s">
        <v>44</v>
      </c>
      <c r="G378" s="141">
        <v>706</v>
      </c>
    </row>
    <row r="379" spans="1:7" ht="27" customHeight="1" x14ac:dyDescent="0.2">
      <c r="A379" s="43">
        <v>367</v>
      </c>
      <c r="B379" s="7" t="s">
        <v>77</v>
      </c>
      <c r="C379" s="7">
        <v>901</v>
      </c>
      <c r="D379" s="3">
        <v>1006</v>
      </c>
      <c r="E379" s="4" t="s">
        <v>327</v>
      </c>
      <c r="F379" s="4">
        <v>240</v>
      </c>
      <c r="G379" s="141">
        <v>51</v>
      </c>
    </row>
    <row r="380" spans="1:7" ht="40.5" customHeight="1" x14ac:dyDescent="0.25">
      <c r="A380" s="43">
        <v>368</v>
      </c>
      <c r="B380" s="86" t="s">
        <v>540</v>
      </c>
      <c r="C380" s="5">
        <v>901</v>
      </c>
      <c r="D380" s="1">
        <v>1006</v>
      </c>
      <c r="E380" s="2" t="s">
        <v>328</v>
      </c>
      <c r="F380" s="2"/>
      <c r="G380" s="139">
        <f>G381+G382</f>
        <v>8270</v>
      </c>
    </row>
    <row r="381" spans="1:7" ht="18.75" customHeight="1" x14ac:dyDescent="0.2">
      <c r="A381" s="43">
        <v>369</v>
      </c>
      <c r="B381" s="7" t="s">
        <v>45</v>
      </c>
      <c r="C381" s="7">
        <v>901</v>
      </c>
      <c r="D381" s="3">
        <v>1006</v>
      </c>
      <c r="E381" s="4" t="s">
        <v>328</v>
      </c>
      <c r="F381" s="4" t="s">
        <v>44</v>
      </c>
      <c r="G381" s="141">
        <v>5848</v>
      </c>
    </row>
    <row r="382" spans="1:7" ht="27.75" customHeight="1" x14ac:dyDescent="0.2">
      <c r="A382" s="43">
        <v>370</v>
      </c>
      <c r="B382" s="7" t="s">
        <v>77</v>
      </c>
      <c r="C382" s="7">
        <v>901</v>
      </c>
      <c r="D382" s="3">
        <v>1006</v>
      </c>
      <c r="E382" s="4" t="s">
        <v>328</v>
      </c>
      <c r="F382" s="4">
        <v>240</v>
      </c>
      <c r="G382" s="141">
        <v>2422</v>
      </c>
    </row>
    <row r="383" spans="1:7" ht="15.75" customHeight="1" x14ac:dyDescent="0.25">
      <c r="A383" s="43">
        <v>371</v>
      </c>
      <c r="B383" s="24" t="s">
        <v>34</v>
      </c>
      <c r="C383" s="5">
        <v>901</v>
      </c>
      <c r="D383" s="1">
        <v>1100</v>
      </c>
      <c r="E383" s="10"/>
      <c r="F383" s="10"/>
      <c r="G383" s="139">
        <f>G384</f>
        <v>68633.199999999983</v>
      </c>
    </row>
    <row r="384" spans="1:7" ht="12.75" customHeight="1" x14ac:dyDescent="0.25">
      <c r="A384" s="43">
        <v>372</v>
      </c>
      <c r="B384" s="5" t="s">
        <v>41</v>
      </c>
      <c r="C384" s="5">
        <v>901</v>
      </c>
      <c r="D384" s="1">
        <v>1102</v>
      </c>
      <c r="E384" s="10"/>
      <c r="F384" s="10"/>
      <c r="G384" s="139">
        <f>G389+G407+G385</f>
        <v>68633.199999999983</v>
      </c>
    </row>
    <row r="385" spans="1:7" ht="25.5" x14ac:dyDescent="0.25">
      <c r="A385" s="43">
        <v>373</v>
      </c>
      <c r="B385" s="28" t="s">
        <v>656</v>
      </c>
      <c r="C385" s="5">
        <v>901</v>
      </c>
      <c r="D385" s="9">
        <v>1102</v>
      </c>
      <c r="E385" s="10" t="s">
        <v>297</v>
      </c>
      <c r="F385" s="10"/>
      <c r="G385" s="139">
        <f>G386</f>
        <v>288.39999999999998</v>
      </c>
    </row>
    <row r="386" spans="1:7" ht="25.5" x14ac:dyDescent="0.25">
      <c r="A386" s="43">
        <v>374</v>
      </c>
      <c r="B386" s="28" t="s">
        <v>170</v>
      </c>
      <c r="C386" s="5">
        <v>901</v>
      </c>
      <c r="D386" s="9">
        <v>1102</v>
      </c>
      <c r="E386" s="10" t="s">
        <v>298</v>
      </c>
      <c r="F386" s="10"/>
      <c r="G386" s="139">
        <f>G387</f>
        <v>288.39999999999998</v>
      </c>
    </row>
    <row r="387" spans="1:7" ht="38.25" x14ac:dyDescent="0.25">
      <c r="A387" s="43">
        <v>375</v>
      </c>
      <c r="B387" s="28" t="s">
        <v>811</v>
      </c>
      <c r="C387" s="5">
        <v>901</v>
      </c>
      <c r="D387" s="53">
        <v>1102</v>
      </c>
      <c r="E387" s="10" t="s">
        <v>804</v>
      </c>
      <c r="F387" s="10"/>
      <c r="G387" s="139">
        <f>G388</f>
        <v>288.39999999999998</v>
      </c>
    </row>
    <row r="388" spans="1:7" ht="25.5" x14ac:dyDescent="0.2">
      <c r="A388" s="43">
        <v>376</v>
      </c>
      <c r="B388" s="92" t="s">
        <v>77</v>
      </c>
      <c r="C388" s="7">
        <v>901</v>
      </c>
      <c r="D388" s="54">
        <v>1102</v>
      </c>
      <c r="E388" s="12" t="s">
        <v>804</v>
      </c>
      <c r="F388" s="4">
        <v>240</v>
      </c>
      <c r="G388" s="140">
        <v>288.39999999999998</v>
      </c>
    </row>
    <row r="389" spans="1:7" ht="25.5" x14ac:dyDescent="0.25">
      <c r="A389" s="43">
        <v>377</v>
      </c>
      <c r="B389" s="28" t="s">
        <v>628</v>
      </c>
      <c r="C389" s="5">
        <v>901</v>
      </c>
      <c r="D389" s="1">
        <v>1102</v>
      </c>
      <c r="E389" s="10" t="s">
        <v>292</v>
      </c>
      <c r="F389" s="10"/>
      <c r="G389" s="139">
        <f>G390+G395+G398+G403+G405+G401</f>
        <v>65981.399999999994</v>
      </c>
    </row>
    <row r="390" spans="1:7" s="21" customFormat="1" ht="25.5" x14ac:dyDescent="0.25">
      <c r="A390" s="43">
        <v>378</v>
      </c>
      <c r="B390" s="5" t="s">
        <v>144</v>
      </c>
      <c r="C390" s="5">
        <v>901</v>
      </c>
      <c r="D390" s="1">
        <v>1102</v>
      </c>
      <c r="E390" s="10" t="s">
        <v>683</v>
      </c>
      <c r="F390" s="10"/>
      <c r="G390" s="139">
        <f>G393+G391+G392+G394</f>
        <v>56221.5</v>
      </c>
    </row>
    <row r="391" spans="1:7" s="21" customFormat="1" ht="14.25" x14ac:dyDescent="0.2">
      <c r="A391" s="43">
        <v>379</v>
      </c>
      <c r="B391" s="92" t="s">
        <v>45</v>
      </c>
      <c r="C391" s="7">
        <v>901</v>
      </c>
      <c r="D391" s="54">
        <v>1102</v>
      </c>
      <c r="E391" s="12" t="s">
        <v>683</v>
      </c>
      <c r="F391" s="4" t="s">
        <v>44</v>
      </c>
      <c r="G391" s="140">
        <f>15942.2-650+650</f>
        <v>15942.2</v>
      </c>
    </row>
    <row r="392" spans="1:7" s="21" customFormat="1" ht="25.5" x14ac:dyDescent="0.2">
      <c r="A392" s="43">
        <v>380</v>
      </c>
      <c r="B392" s="92" t="s">
        <v>77</v>
      </c>
      <c r="C392" s="7">
        <v>901</v>
      </c>
      <c r="D392" s="54">
        <v>1102</v>
      </c>
      <c r="E392" s="12" t="s">
        <v>683</v>
      </c>
      <c r="F392" s="4">
        <v>240</v>
      </c>
      <c r="G392" s="140">
        <f>1917.8+650</f>
        <v>2567.8000000000002</v>
      </c>
    </row>
    <row r="393" spans="1:7" s="20" customFormat="1" ht="12.75" customHeight="1" x14ac:dyDescent="0.2">
      <c r="A393" s="43">
        <v>381</v>
      </c>
      <c r="B393" s="7" t="s">
        <v>86</v>
      </c>
      <c r="C393" s="7">
        <v>901</v>
      </c>
      <c r="D393" s="3">
        <v>1102</v>
      </c>
      <c r="E393" s="12" t="s">
        <v>683</v>
      </c>
      <c r="F393" s="4" t="s">
        <v>85</v>
      </c>
      <c r="G393" s="140">
        <v>37656.5</v>
      </c>
    </row>
    <row r="394" spans="1:7" s="20" customFormat="1" ht="12.75" customHeight="1" x14ac:dyDescent="0.2">
      <c r="A394" s="43">
        <v>382</v>
      </c>
      <c r="B394" s="92" t="s">
        <v>80</v>
      </c>
      <c r="C394" s="7">
        <v>901</v>
      </c>
      <c r="D394" s="54">
        <v>1102</v>
      </c>
      <c r="E394" s="12" t="s">
        <v>683</v>
      </c>
      <c r="F394" s="4" t="s">
        <v>79</v>
      </c>
      <c r="G394" s="140">
        <v>55</v>
      </c>
    </row>
    <row r="395" spans="1:7" ht="40.5" customHeight="1" x14ac:dyDescent="0.25">
      <c r="A395" s="43">
        <v>383</v>
      </c>
      <c r="B395" s="5" t="s">
        <v>145</v>
      </c>
      <c r="C395" s="5">
        <v>901</v>
      </c>
      <c r="D395" s="1">
        <v>1102</v>
      </c>
      <c r="E395" s="2" t="s">
        <v>684</v>
      </c>
      <c r="F395" s="2"/>
      <c r="G395" s="139">
        <f>G397+G396</f>
        <v>1550</v>
      </c>
    </row>
    <row r="396" spans="1:7" ht="14.25" x14ac:dyDescent="0.2">
      <c r="A396" s="43">
        <v>384</v>
      </c>
      <c r="B396" s="92" t="s">
        <v>45</v>
      </c>
      <c r="C396" s="7">
        <v>901</v>
      </c>
      <c r="D396" s="54">
        <v>1102</v>
      </c>
      <c r="E396" s="4" t="s">
        <v>684</v>
      </c>
      <c r="F396" s="4" t="s">
        <v>44</v>
      </c>
      <c r="G396" s="140">
        <v>535</v>
      </c>
    </row>
    <row r="397" spans="1:7" s="23" customFormat="1" ht="25.5" x14ac:dyDescent="0.2">
      <c r="A397" s="43">
        <v>385</v>
      </c>
      <c r="B397" s="92" t="s">
        <v>77</v>
      </c>
      <c r="C397" s="7">
        <v>901</v>
      </c>
      <c r="D397" s="3">
        <v>1102</v>
      </c>
      <c r="E397" s="4" t="s">
        <v>684</v>
      </c>
      <c r="F397" s="4" t="s">
        <v>78</v>
      </c>
      <c r="G397" s="140">
        <v>1015</v>
      </c>
    </row>
    <row r="398" spans="1:7" s="21" customFormat="1" ht="38.25" x14ac:dyDescent="0.25">
      <c r="A398" s="43">
        <v>386</v>
      </c>
      <c r="B398" s="5" t="s">
        <v>151</v>
      </c>
      <c r="C398" s="5">
        <v>901</v>
      </c>
      <c r="D398" s="1">
        <v>1102</v>
      </c>
      <c r="E398" s="2" t="s">
        <v>685</v>
      </c>
      <c r="F398" s="2"/>
      <c r="G398" s="139">
        <f>G400+G399</f>
        <v>35</v>
      </c>
    </row>
    <row r="399" spans="1:7" s="21" customFormat="1" ht="14.25" x14ac:dyDescent="0.2">
      <c r="A399" s="43">
        <v>387</v>
      </c>
      <c r="B399" s="92" t="s">
        <v>45</v>
      </c>
      <c r="C399" s="7">
        <v>901</v>
      </c>
      <c r="D399" s="54">
        <v>1102</v>
      </c>
      <c r="E399" s="4" t="s">
        <v>685</v>
      </c>
      <c r="F399" s="4" t="s">
        <v>44</v>
      </c>
      <c r="G399" s="140">
        <v>10</v>
      </c>
    </row>
    <row r="400" spans="1:7" s="23" customFormat="1" ht="25.5" x14ac:dyDescent="0.2">
      <c r="A400" s="43">
        <v>388</v>
      </c>
      <c r="B400" s="92" t="s">
        <v>77</v>
      </c>
      <c r="C400" s="7">
        <v>901</v>
      </c>
      <c r="D400" s="3">
        <v>1102</v>
      </c>
      <c r="E400" s="4" t="s">
        <v>685</v>
      </c>
      <c r="F400" s="4" t="s">
        <v>78</v>
      </c>
      <c r="G400" s="140">
        <v>25</v>
      </c>
    </row>
    <row r="401" spans="1:7" s="23" customFormat="1" ht="25.5" x14ac:dyDescent="0.25">
      <c r="A401" s="43">
        <v>389</v>
      </c>
      <c r="B401" s="86" t="s">
        <v>782</v>
      </c>
      <c r="C401" s="5">
        <v>901</v>
      </c>
      <c r="D401" s="53">
        <v>1102</v>
      </c>
      <c r="E401" s="2" t="s">
        <v>783</v>
      </c>
      <c r="F401" s="4"/>
      <c r="G401" s="139">
        <f>G402</f>
        <v>8000</v>
      </c>
    </row>
    <row r="402" spans="1:7" s="23" customFormat="1" ht="25.5" x14ac:dyDescent="0.2">
      <c r="A402" s="43">
        <v>390</v>
      </c>
      <c r="B402" s="92" t="s">
        <v>77</v>
      </c>
      <c r="C402" s="7">
        <v>901</v>
      </c>
      <c r="D402" s="54">
        <v>1102</v>
      </c>
      <c r="E402" s="4" t="s">
        <v>783</v>
      </c>
      <c r="F402" s="4" t="s">
        <v>78</v>
      </c>
      <c r="G402" s="140">
        <v>8000</v>
      </c>
    </row>
    <row r="403" spans="1:7" s="23" customFormat="1" ht="25.5" x14ac:dyDescent="0.25">
      <c r="A403" s="43">
        <v>391</v>
      </c>
      <c r="B403" s="86" t="s">
        <v>569</v>
      </c>
      <c r="C403" s="5">
        <v>901</v>
      </c>
      <c r="D403" s="53">
        <v>1102</v>
      </c>
      <c r="E403" s="10" t="s">
        <v>686</v>
      </c>
      <c r="F403" s="2"/>
      <c r="G403" s="139">
        <f>G404</f>
        <v>122.4</v>
      </c>
    </row>
    <row r="404" spans="1:7" s="23" customFormat="1" ht="14.25" x14ac:dyDescent="0.2">
      <c r="A404" s="43">
        <v>392</v>
      </c>
      <c r="B404" s="92" t="s">
        <v>86</v>
      </c>
      <c r="C404" s="7">
        <v>901</v>
      </c>
      <c r="D404" s="54">
        <v>1102</v>
      </c>
      <c r="E404" s="12" t="s">
        <v>686</v>
      </c>
      <c r="F404" s="4" t="s">
        <v>85</v>
      </c>
      <c r="G404" s="141">
        <v>122.4</v>
      </c>
    </row>
    <row r="405" spans="1:7" s="23" customFormat="1" ht="40.5" customHeight="1" x14ac:dyDescent="0.25">
      <c r="A405" s="43">
        <v>393</v>
      </c>
      <c r="B405" s="86" t="s">
        <v>639</v>
      </c>
      <c r="C405" s="5">
        <v>901</v>
      </c>
      <c r="D405" s="53">
        <v>1102</v>
      </c>
      <c r="E405" s="10" t="s">
        <v>687</v>
      </c>
      <c r="F405" s="4"/>
      <c r="G405" s="139">
        <f>G406</f>
        <v>52.5</v>
      </c>
    </row>
    <row r="406" spans="1:7" s="23" customFormat="1" ht="14.25" x14ac:dyDescent="0.2">
      <c r="A406" s="43">
        <v>394</v>
      </c>
      <c r="B406" s="92" t="s">
        <v>86</v>
      </c>
      <c r="C406" s="7">
        <v>901</v>
      </c>
      <c r="D406" s="54">
        <v>1102</v>
      </c>
      <c r="E406" s="12" t="s">
        <v>687</v>
      </c>
      <c r="F406" s="4" t="s">
        <v>85</v>
      </c>
      <c r="G406" s="140">
        <v>52.5</v>
      </c>
    </row>
    <row r="407" spans="1:7" s="23" customFormat="1" ht="15" x14ac:dyDescent="0.25">
      <c r="A407" s="43">
        <v>395</v>
      </c>
      <c r="B407" s="86" t="s">
        <v>156</v>
      </c>
      <c r="C407" s="5">
        <v>901</v>
      </c>
      <c r="D407" s="53">
        <v>1102</v>
      </c>
      <c r="E407" s="2" t="s">
        <v>189</v>
      </c>
      <c r="F407" s="2"/>
      <c r="G407" s="139">
        <f>G408+G410</f>
        <v>2363.4</v>
      </c>
    </row>
    <row r="408" spans="1:7" s="23" customFormat="1" ht="25.5" x14ac:dyDescent="0.25">
      <c r="A408" s="43">
        <v>396</v>
      </c>
      <c r="B408" s="86" t="s">
        <v>785</v>
      </c>
      <c r="C408" s="5">
        <v>901</v>
      </c>
      <c r="D408" s="53">
        <v>1102</v>
      </c>
      <c r="E408" s="10" t="s">
        <v>784</v>
      </c>
      <c r="F408" s="4"/>
      <c r="G408" s="139">
        <f>G409</f>
        <v>700</v>
      </c>
    </row>
    <row r="409" spans="1:7" s="23" customFormat="1" ht="25.5" x14ac:dyDescent="0.2">
      <c r="A409" s="43">
        <v>397</v>
      </c>
      <c r="B409" s="92" t="s">
        <v>77</v>
      </c>
      <c r="C409" s="7">
        <v>901</v>
      </c>
      <c r="D409" s="54">
        <v>1102</v>
      </c>
      <c r="E409" s="12" t="s">
        <v>784</v>
      </c>
      <c r="F409" s="4" t="s">
        <v>78</v>
      </c>
      <c r="G409" s="140">
        <v>700</v>
      </c>
    </row>
    <row r="410" spans="1:7" s="23" customFormat="1" ht="51" x14ac:dyDescent="0.25">
      <c r="A410" s="43">
        <v>398</v>
      </c>
      <c r="B410" s="93" t="s">
        <v>793</v>
      </c>
      <c r="C410" s="5">
        <v>901</v>
      </c>
      <c r="D410" s="53">
        <v>1102</v>
      </c>
      <c r="E410" s="128" t="s">
        <v>792</v>
      </c>
      <c r="F410" s="2"/>
      <c r="G410" s="139">
        <f>G411+G412</f>
        <v>1663.4</v>
      </c>
    </row>
    <row r="411" spans="1:7" s="23" customFormat="1" ht="14.25" x14ac:dyDescent="0.2">
      <c r="A411" s="43">
        <v>399</v>
      </c>
      <c r="B411" s="92" t="s">
        <v>45</v>
      </c>
      <c r="C411" s="7">
        <v>901</v>
      </c>
      <c r="D411" s="54">
        <v>1102</v>
      </c>
      <c r="E411" s="129" t="s">
        <v>792</v>
      </c>
      <c r="F411" s="4" t="s">
        <v>44</v>
      </c>
      <c r="G411" s="141">
        <v>533</v>
      </c>
    </row>
    <row r="412" spans="1:7" s="23" customFormat="1" ht="14.25" x14ac:dyDescent="0.2">
      <c r="A412" s="43">
        <v>400</v>
      </c>
      <c r="B412" s="92" t="s">
        <v>86</v>
      </c>
      <c r="C412" s="7">
        <v>901</v>
      </c>
      <c r="D412" s="54">
        <v>1102</v>
      </c>
      <c r="E412" s="129" t="s">
        <v>792</v>
      </c>
      <c r="F412" s="4" t="s">
        <v>85</v>
      </c>
      <c r="G412" s="141">
        <v>1130.4000000000001</v>
      </c>
    </row>
    <row r="413" spans="1:7" ht="15.75" x14ac:dyDescent="0.25">
      <c r="A413" s="43">
        <v>401</v>
      </c>
      <c r="B413" s="24" t="s">
        <v>71</v>
      </c>
      <c r="C413" s="5">
        <v>901</v>
      </c>
      <c r="D413" s="1">
        <v>1200</v>
      </c>
      <c r="E413" s="12"/>
      <c r="F413" s="30"/>
      <c r="G413" s="139">
        <f>G414</f>
        <v>550</v>
      </c>
    </row>
    <row r="414" spans="1:7" s="21" customFormat="1" ht="12.75" customHeight="1" x14ac:dyDescent="0.25">
      <c r="A414" s="43">
        <v>402</v>
      </c>
      <c r="B414" s="86" t="s">
        <v>102</v>
      </c>
      <c r="C414" s="5">
        <v>901</v>
      </c>
      <c r="D414" s="1">
        <v>1202</v>
      </c>
      <c r="E414" s="10"/>
      <c r="F414" s="40"/>
      <c r="G414" s="139">
        <f>G415</f>
        <v>550</v>
      </c>
    </row>
    <row r="415" spans="1:7" s="21" customFormat="1" ht="14.25" customHeight="1" x14ac:dyDescent="0.25">
      <c r="A415" s="43">
        <v>403</v>
      </c>
      <c r="B415" s="5" t="s">
        <v>156</v>
      </c>
      <c r="C415" s="5">
        <v>901</v>
      </c>
      <c r="D415" s="1">
        <v>1202</v>
      </c>
      <c r="E415" s="2" t="s">
        <v>189</v>
      </c>
      <c r="F415" s="2"/>
      <c r="G415" s="139">
        <f>G416</f>
        <v>550</v>
      </c>
    </row>
    <row r="416" spans="1:7" s="21" customFormat="1" ht="25.5" customHeight="1" x14ac:dyDescent="0.25">
      <c r="A416" s="43">
        <v>404</v>
      </c>
      <c r="B416" s="93" t="s">
        <v>70</v>
      </c>
      <c r="C416" s="5">
        <v>901</v>
      </c>
      <c r="D416" s="1">
        <v>1202</v>
      </c>
      <c r="E416" s="10" t="s">
        <v>313</v>
      </c>
      <c r="F416" s="40"/>
      <c r="G416" s="139">
        <f>G417</f>
        <v>550</v>
      </c>
    </row>
    <row r="417" spans="1:7" ht="38.25" x14ac:dyDescent="0.2">
      <c r="A417" s="43">
        <v>405</v>
      </c>
      <c r="B417" s="7" t="s">
        <v>516</v>
      </c>
      <c r="C417" s="7">
        <v>901</v>
      </c>
      <c r="D417" s="3">
        <v>1202</v>
      </c>
      <c r="E417" s="12" t="s">
        <v>313</v>
      </c>
      <c r="F417" s="4" t="s">
        <v>56</v>
      </c>
      <c r="G417" s="140">
        <v>550</v>
      </c>
    </row>
    <row r="418" spans="1:7" ht="15.75" x14ac:dyDescent="0.25">
      <c r="A418" s="43">
        <v>406</v>
      </c>
      <c r="B418" s="50" t="s">
        <v>518</v>
      </c>
      <c r="C418" s="5">
        <v>901</v>
      </c>
      <c r="D418" s="1">
        <v>1300</v>
      </c>
      <c r="E418" s="10"/>
      <c r="F418" s="10"/>
      <c r="G418" s="139">
        <f>G419</f>
        <v>14.399999999999999</v>
      </c>
    </row>
    <row r="419" spans="1:7" ht="15" x14ac:dyDescent="0.25">
      <c r="A419" s="43">
        <v>407</v>
      </c>
      <c r="B419" s="8" t="s">
        <v>519</v>
      </c>
      <c r="C419" s="5">
        <v>901</v>
      </c>
      <c r="D419" s="1">
        <v>1301</v>
      </c>
      <c r="E419" s="2"/>
      <c r="F419" s="2"/>
      <c r="G419" s="139">
        <f>G420</f>
        <v>14.399999999999999</v>
      </c>
    </row>
    <row r="420" spans="1:7" ht="25.5" x14ac:dyDescent="0.25">
      <c r="A420" s="43">
        <v>408</v>
      </c>
      <c r="B420" s="28" t="s">
        <v>635</v>
      </c>
      <c r="C420" s="5">
        <v>901</v>
      </c>
      <c r="D420" s="1">
        <v>1301</v>
      </c>
      <c r="E420" s="2" t="s">
        <v>252</v>
      </c>
      <c r="F420" s="2"/>
      <c r="G420" s="139">
        <f>G421</f>
        <v>14.399999999999999</v>
      </c>
    </row>
    <row r="421" spans="1:7" ht="25.5" x14ac:dyDescent="0.25">
      <c r="A421" s="43">
        <v>409</v>
      </c>
      <c r="B421" s="5" t="s">
        <v>110</v>
      </c>
      <c r="C421" s="5">
        <v>901</v>
      </c>
      <c r="D421" s="1">
        <v>1301</v>
      </c>
      <c r="E421" s="2" t="s">
        <v>314</v>
      </c>
      <c r="F421" s="2"/>
      <c r="G421" s="139">
        <f>G422</f>
        <v>14.399999999999999</v>
      </c>
    </row>
    <row r="422" spans="1:7" ht="12.75" customHeight="1" x14ac:dyDescent="0.2">
      <c r="A422" s="43">
        <v>410</v>
      </c>
      <c r="B422" s="7" t="s">
        <v>83</v>
      </c>
      <c r="C422" s="7">
        <v>901</v>
      </c>
      <c r="D422" s="3">
        <v>1301</v>
      </c>
      <c r="E422" s="4" t="s">
        <v>314</v>
      </c>
      <c r="F422" s="4" t="s">
        <v>82</v>
      </c>
      <c r="G422" s="140">
        <f>9.2+5.2</f>
        <v>14.399999999999999</v>
      </c>
    </row>
    <row r="423" spans="1:7" ht="47.25" x14ac:dyDescent="0.2">
      <c r="A423" s="43">
        <v>411</v>
      </c>
      <c r="B423" s="126" t="s">
        <v>611</v>
      </c>
      <c r="C423" s="28">
        <v>902</v>
      </c>
      <c r="D423" s="1"/>
      <c r="E423" s="2"/>
      <c r="F423" s="2"/>
      <c r="G423" s="138">
        <f>G424+G454+G433</f>
        <v>66132.399999999994</v>
      </c>
    </row>
    <row r="424" spans="1:7" ht="15.75" x14ac:dyDescent="0.2">
      <c r="A424" s="43">
        <v>412</v>
      </c>
      <c r="B424" s="24" t="s">
        <v>4</v>
      </c>
      <c r="C424" s="28">
        <v>902</v>
      </c>
      <c r="D424" s="1">
        <v>100</v>
      </c>
      <c r="E424" s="2"/>
      <c r="F424" s="2"/>
      <c r="G424" s="138">
        <f>G425</f>
        <v>10168</v>
      </c>
    </row>
    <row r="425" spans="1:7" ht="15" x14ac:dyDescent="0.2">
      <c r="A425" s="43">
        <v>413</v>
      </c>
      <c r="B425" s="5" t="s">
        <v>25</v>
      </c>
      <c r="C425" s="5">
        <v>902</v>
      </c>
      <c r="D425" s="1">
        <v>113</v>
      </c>
      <c r="E425" s="2"/>
      <c r="F425" s="2"/>
      <c r="G425" s="138">
        <f>G426+G430</f>
        <v>10168</v>
      </c>
    </row>
    <row r="426" spans="1:7" ht="39.75" customHeight="1" x14ac:dyDescent="0.25">
      <c r="A426" s="43">
        <v>414</v>
      </c>
      <c r="B426" s="28" t="s">
        <v>630</v>
      </c>
      <c r="C426" s="28">
        <v>902</v>
      </c>
      <c r="D426" s="9">
        <v>113</v>
      </c>
      <c r="E426" s="10" t="s">
        <v>258</v>
      </c>
      <c r="F426" s="10"/>
      <c r="G426" s="139">
        <f>G427</f>
        <v>9865.7999999999993</v>
      </c>
    </row>
    <row r="427" spans="1:7" ht="28.5" customHeight="1" x14ac:dyDescent="0.25">
      <c r="A427" s="43">
        <v>415</v>
      </c>
      <c r="B427" s="5" t="s">
        <v>109</v>
      </c>
      <c r="C427" s="28">
        <v>902</v>
      </c>
      <c r="D427" s="1">
        <v>113</v>
      </c>
      <c r="E427" s="2" t="s">
        <v>320</v>
      </c>
      <c r="F427" s="2"/>
      <c r="G427" s="139">
        <f>G428+G429</f>
        <v>9865.7999999999993</v>
      </c>
    </row>
    <row r="428" spans="1:7" ht="25.5" x14ac:dyDescent="0.2">
      <c r="A428" s="43">
        <v>416</v>
      </c>
      <c r="B428" s="7" t="s">
        <v>81</v>
      </c>
      <c r="C428" s="42">
        <v>902</v>
      </c>
      <c r="D428" s="3">
        <v>113</v>
      </c>
      <c r="E428" s="60" t="s">
        <v>320</v>
      </c>
      <c r="F428" s="4" t="s">
        <v>50</v>
      </c>
      <c r="G428" s="140">
        <v>9505.5</v>
      </c>
    </row>
    <row r="429" spans="1:7" ht="28.5" customHeight="1" x14ac:dyDescent="0.2">
      <c r="A429" s="43">
        <v>417</v>
      </c>
      <c r="B429" s="7" t="s">
        <v>77</v>
      </c>
      <c r="C429" s="42">
        <v>902</v>
      </c>
      <c r="D429" s="3">
        <v>113</v>
      </c>
      <c r="E429" s="60" t="s">
        <v>320</v>
      </c>
      <c r="F429" s="4">
        <v>240</v>
      </c>
      <c r="G429" s="140">
        <f>360.3+262.6-262.6</f>
        <v>360.30000000000007</v>
      </c>
    </row>
    <row r="430" spans="1:7" ht="18" customHeight="1" x14ac:dyDescent="0.25">
      <c r="A430" s="43">
        <v>418</v>
      </c>
      <c r="B430" s="86" t="s">
        <v>106</v>
      </c>
      <c r="C430" s="28">
        <v>902</v>
      </c>
      <c r="D430" s="53">
        <v>113</v>
      </c>
      <c r="E430" s="2" t="s">
        <v>189</v>
      </c>
      <c r="F430" s="4"/>
      <c r="G430" s="139">
        <f>G431</f>
        <v>302.2</v>
      </c>
    </row>
    <row r="431" spans="1:7" ht="51" x14ac:dyDescent="0.25">
      <c r="A431" s="43">
        <v>419</v>
      </c>
      <c r="B431" s="93" t="s">
        <v>793</v>
      </c>
      <c r="C431" s="28">
        <v>902</v>
      </c>
      <c r="D431" s="88">
        <v>113</v>
      </c>
      <c r="E431" s="128" t="s">
        <v>792</v>
      </c>
      <c r="F431" s="4"/>
      <c r="G431" s="139">
        <f>G432</f>
        <v>302.2</v>
      </c>
    </row>
    <row r="432" spans="1:7" ht="25.5" x14ac:dyDescent="0.2">
      <c r="A432" s="43">
        <v>420</v>
      </c>
      <c r="B432" s="92" t="s">
        <v>81</v>
      </c>
      <c r="C432" s="42">
        <v>902</v>
      </c>
      <c r="D432" s="89">
        <v>113</v>
      </c>
      <c r="E432" s="129" t="s">
        <v>792</v>
      </c>
      <c r="F432" s="4" t="s">
        <v>50</v>
      </c>
      <c r="G432" s="141">
        <v>302.2</v>
      </c>
    </row>
    <row r="433" spans="1:7" ht="15.75" x14ac:dyDescent="0.25">
      <c r="A433" s="43">
        <v>421</v>
      </c>
      <c r="B433" s="91" t="s">
        <v>11</v>
      </c>
      <c r="C433" s="28">
        <v>902</v>
      </c>
      <c r="D433" s="53">
        <v>400</v>
      </c>
      <c r="E433" s="4"/>
      <c r="F433" s="4"/>
      <c r="G433" s="139">
        <f>G438+G442+G434</f>
        <v>3794.1</v>
      </c>
    </row>
    <row r="434" spans="1:7" ht="15" x14ac:dyDescent="0.25">
      <c r="A434" s="43">
        <v>422</v>
      </c>
      <c r="B434" s="86" t="s">
        <v>185</v>
      </c>
      <c r="C434" s="28">
        <v>902</v>
      </c>
      <c r="D434" s="53">
        <v>405</v>
      </c>
      <c r="E434" s="2"/>
      <c r="F434" s="2"/>
      <c r="G434" s="139">
        <f>G435</f>
        <v>135.19999999999999</v>
      </c>
    </row>
    <row r="435" spans="1:7" ht="38.25" x14ac:dyDescent="0.25">
      <c r="A435" s="43">
        <v>423</v>
      </c>
      <c r="B435" s="93" t="s">
        <v>630</v>
      </c>
      <c r="C435" s="28">
        <v>902</v>
      </c>
      <c r="D435" s="53">
        <v>405</v>
      </c>
      <c r="E435" s="10" t="s">
        <v>258</v>
      </c>
      <c r="F435" s="10"/>
      <c r="G435" s="139">
        <f>G436</f>
        <v>135.19999999999999</v>
      </c>
    </row>
    <row r="436" spans="1:7" ht="38.25" x14ac:dyDescent="0.25">
      <c r="A436" s="43">
        <v>424</v>
      </c>
      <c r="B436" s="93" t="s">
        <v>651</v>
      </c>
      <c r="C436" s="28">
        <v>902</v>
      </c>
      <c r="D436" s="53">
        <v>405</v>
      </c>
      <c r="E436" s="2" t="s">
        <v>650</v>
      </c>
      <c r="F436" s="2"/>
      <c r="G436" s="139">
        <f>G437</f>
        <v>135.19999999999999</v>
      </c>
    </row>
    <row r="437" spans="1:7" ht="25.5" x14ac:dyDescent="0.2">
      <c r="A437" s="43">
        <v>425</v>
      </c>
      <c r="B437" s="92" t="s">
        <v>77</v>
      </c>
      <c r="C437" s="42">
        <v>902</v>
      </c>
      <c r="D437" s="54">
        <v>405</v>
      </c>
      <c r="E437" s="4" t="s">
        <v>650</v>
      </c>
      <c r="F437" s="4">
        <v>240</v>
      </c>
      <c r="G437" s="140">
        <v>135.19999999999999</v>
      </c>
    </row>
    <row r="438" spans="1:7" ht="15" x14ac:dyDescent="0.25">
      <c r="A438" s="43">
        <v>426</v>
      </c>
      <c r="B438" s="86" t="s">
        <v>57</v>
      </c>
      <c r="C438" s="28">
        <v>902</v>
      </c>
      <c r="D438" s="53">
        <v>409</v>
      </c>
      <c r="E438" s="2"/>
      <c r="F438" s="2"/>
      <c r="G438" s="139">
        <f>G439</f>
        <v>200</v>
      </c>
    </row>
    <row r="439" spans="1:7" ht="38.25" customHeight="1" x14ac:dyDescent="0.25">
      <c r="A439" s="43">
        <v>427</v>
      </c>
      <c r="B439" s="93" t="s">
        <v>630</v>
      </c>
      <c r="C439" s="28">
        <v>902</v>
      </c>
      <c r="D439" s="53">
        <v>409</v>
      </c>
      <c r="E439" s="10" t="s">
        <v>258</v>
      </c>
      <c r="F439" s="10"/>
      <c r="G439" s="139">
        <f>G440</f>
        <v>200</v>
      </c>
    </row>
    <row r="440" spans="1:7" ht="51" x14ac:dyDescent="0.25">
      <c r="A440" s="43">
        <v>428</v>
      </c>
      <c r="B440" s="86" t="s">
        <v>118</v>
      </c>
      <c r="C440" s="28">
        <v>902</v>
      </c>
      <c r="D440" s="53">
        <v>409</v>
      </c>
      <c r="E440" s="10" t="s">
        <v>273</v>
      </c>
      <c r="F440" s="10"/>
      <c r="G440" s="139">
        <f>G441</f>
        <v>200</v>
      </c>
    </row>
    <row r="441" spans="1:7" ht="28.5" customHeight="1" x14ac:dyDescent="0.2">
      <c r="A441" s="43">
        <v>429</v>
      </c>
      <c r="B441" s="92" t="s">
        <v>77</v>
      </c>
      <c r="C441" s="42">
        <v>902</v>
      </c>
      <c r="D441" s="54">
        <v>409</v>
      </c>
      <c r="E441" s="12" t="s">
        <v>273</v>
      </c>
      <c r="F441" s="12" t="s">
        <v>78</v>
      </c>
      <c r="G441" s="140">
        <f>200</f>
        <v>200</v>
      </c>
    </row>
    <row r="442" spans="1:7" ht="15" x14ac:dyDescent="0.25">
      <c r="A442" s="43">
        <v>430</v>
      </c>
      <c r="B442" s="5" t="s">
        <v>67</v>
      </c>
      <c r="C442" s="5">
        <v>902</v>
      </c>
      <c r="D442" s="1">
        <v>412</v>
      </c>
      <c r="E442" s="2"/>
      <c r="F442" s="4"/>
      <c r="G442" s="139">
        <f>G443</f>
        <v>3458.9</v>
      </c>
    </row>
    <row r="443" spans="1:7" ht="39.75" customHeight="1" x14ac:dyDescent="0.25">
      <c r="A443" s="43">
        <v>431</v>
      </c>
      <c r="B443" s="28" t="s">
        <v>630</v>
      </c>
      <c r="C443" s="28">
        <v>902</v>
      </c>
      <c r="D443" s="9">
        <v>412</v>
      </c>
      <c r="E443" s="10" t="s">
        <v>258</v>
      </c>
      <c r="F443" s="10"/>
      <c r="G443" s="139">
        <f>G444+G446+G448+G450+G452</f>
        <v>3458.9</v>
      </c>
    </row>
    <row r="444" spans="1:7" ht="40.5" customHeight="1" x14ac:dyDescent="0.25">
      <c r="A444" s="43">
        <v>432</v>
      </c>
      <c r="B444" s="86" t="s">
        <v>181</v>
      </c>
      <c r="C444" s="28">
        <v>902</v>
      </c>
      <c r="D444" s="9">
        <v>412</v>
      </c>
      <c r="E444" s="10" t="s">
        <v>272</v>
      </c>
      <c r="F444" s="10"/>
      <c r="G444" s="139">
        <f>G445</f>
        <v>980.9</v>
      </c>
    </row>
    <row r="445" spans="1:7" s="20" customFormat="1" ht="25.5" x14ac:dyDescent="0.2">
      <c r="A445" s="43">
        <v>433</v>
      </c>
      <c r="B445" s="7" t="s">
        <v>77</v>
      </c>
      <c r="C445" s="42">
        <v>902</v>
      </c>
      <c r="D445" s="11">
        <v>412</v>
      </c>
      <c r="E445" s="12" t="s">
        <v>272</v>
      </c>
      <c r="F445" s="12" t="s">
        <v>78</v>
      </c>
      <c r="G445" s="140">
        <v>980.9</v>
      </c>
    </row>
    <row r="446" spans="1:7" ht="51" x14ac:dyDescent="0.25">
      <c r="A446" s="43">
        <v>434</v>
      </c>
      <c r="B446" s="5" t="s">
        <v>118</v>
      </c>
      <c r="C446" s="28">
        <v>902</v>
      </c>
      <c r="D446" s="9">
        <v>412</v>
      </c>
      <c r="E446" s="10" t="s">
        <v>273</v>
      </c>
      <c r="F446" s="10"/>
      <c r="G446" s="139">
        <f>G447</f>
        <v>279</v>
      </c>
    </row>
    <row r="447" spans="1:7" s="20" customFormat="1" ht="25.5" x14ac:dyDescent="0.2">
      <c r="A447" s="43">
        <v>435</v>
      </c>
      <c r="B447" s="7" t="s">
        <v>77</v>
      </c>
      <c r="C447" s="42">
        <v>902</v>
      </c>
      <c r="D447" s="11">
        <v>412</v>
      </c>
      <c r="E447" s="12" t="s">
        <v>273</v>
      </c>
      <c r="F447" s="12" t="s">
        <v>78</v>
      </c>
      <c r="G447" s="140">
        <v>279</v>
      </c>
    </row>
    <row r="448" spans="1:7" s="21" customFormat="1" ht="38.25" x14ac:dyDescent="0.25">
      <c r="A448" s="43">
        <v>436</v>
      </c>
      <c r="B448" s="5" t="s">
        <v>334</v>
      </c>
      <c r="C448" s="28">
        <v>902</v>
      </c>
      <c r="D448" s="9">
        <v>412</v>
      </c>
      <c r="E448" s="83" t="s">
        <v>631</v>
      </c>
      <c r="F448" s="10"/>
      <c r="G448" s="139">
        <f>G449</f>
        <v>149</v>
      </c>
    </row>
    <row r="449" spans="1:7" s="20" customFormat="1" ht="25.5" x14ac:dyDescent="0.2">
      <c r="A449" s="43">
        <v>437</v>
      </c>
      <c r="B449" s="7" t="s">
        <v>77</v>
      </c>
      <c r="C449" s="42">
        <v>902</v>
      </c>
      <c r="D449" s="11">
        <v>412</v>
      </c>
      <c r="E449" s="12" t="s">
        <v>631</v>
      </c>
      <c r="F449" s="12" t="s">
        <v>78</v>
      </c>
      <c r="G449" s="140">
        <f>199-50</f>
        <v>149</v>
      </c>
    </row>
    <row r="450" spans="1:7" s="20" customFormat="1" ht="25.5" x14ac:dyDescent="0.25">
      <c r="A450" s="43">
        <v>438</v>
      </c>
      <c r="B450" s="86" t="s">
        <v>117</v>
      </c>
      <c r="C450" s="42">
        <v>902</v>
      </c>
      <c r="D450" s="88">
        <v>412</v>
      </c>
      <c r="E450" s="83" t="s">
        <v>333</v>
      </c>
      <c r="F450" s="10"/>
      <c r="G450" s="139">
        <f>G451</f>
        <v>1750</v>
      </c>
    </row>
    <row r="451" spans="1:7" s="20" customFormat="1" ht="25.5" x14ac:dyDescent="0.2">
      <c r="A451" s="43">
        <v>439</v>
      </c>
      <c r="B451" s="92" t="s">
        <v>77</v>
      </c>
      <c r="C451" s="42">
        <v>902</v>
      </c>
      <c r="D451" s="89">
        <v>412</v>
      </c>
      <c r="E451" s="12" t="s">
        <v>333</v>
      </c>
      <c r="F451" s="4">
        <v>240</v>
      </c>
      <c r="G451" s="140">
        <f>600+1150</f>
        <v>1750</v>
      </c>
    </row>
    <row r="452" spans="1:7" s="20" customFormat="1" ht="15" x14ac:dyDescent="0.25">
      <c r="A452" s="43">
        <v>440</v>
      </c>
      <c r="B452" s="86" t="s">
        <v>440</v>
      </c>
      <c r="C452" s="42">
        <v>902</v>
      </c>
      <c r="D452" s="88">
        <v>412</v>
      </c>
      <c r="E452" s="83" t="s">
        <v>632</v>
      </c>
      <c r="F452" s="2"/>
      <c r="G452" s="139">
        <f>G453</f>
        <v>300</v>
      </c>
    </row>
    <row r="453" spans="1:7" s="20" customFormat="1" ht="25.5" x14ac:dyDescent="0.2">
      <c r="A453" s="43">
        <v>441</v>
      </c>
      <c r="B453" s="92" t="s">
        <v>77</v>
      </c>
      <c r="C453" s="42">
        <v>902</v>
      </c>
      <c r="D453" s="89">
        <v>412</v>
      </c>
      <c r="E453" s="12" t="s">
        <v>632</v>
      </c>
      <c r="F453" s="4">
        <v>240</v>
      </c>
      <c r="G453" s="140">
        <v>300</v>
      </c>
    </row>
    <row r="454" spans="1:7" s="20" customFormat="1" ht="15.75" x14ac:dyDescent="0.25">
      <c r="A454" s="43">
        <v>442</v>
      </c>
      <c r="B454" s="24" t="s">
        <v>13</v>
      </c>
      <c r="C454" s="31" t="s">
        <v>473</v>
      </c>
      <c r="D454" s="31" t="s">
        <v>472</v>
      </c>
      <c r="E454" s="12"/>
      <c r="F454" s="12"/>
      <c r="G454" s="139">
        <f>G455</f>
        <v>52170.299999999996</v>
      </c>
    </row>
    <row r="455" spans="1:7" s="20" customFormat="1" ht="15" x14ac:dyDescent="0.25">
      <c r="A455" s="43">
        <v>443</v>
      </c>
      <c r="B455" s="86" t="s">
        <v>14</v>
      </c>
      <c r="C455" s="31" t="s">
        <v>473</v>
      </c>
      <c r="D455" s="31" t="s">
        <v>541</v>
      </c>
      <c r="E455" s="12"/>
      <c r="F455" s="12"/>
      <c r="G455" s="139">
        <f>G464+G456</f>
        <v>52170.299999999996</v>
      </c>
    </row>
    <row r="456" spans="1:7" s="20" customFormat="1" ht="38.25" x14ac:dyDescent="0.25">
      <c r="A456" s="43">
        <v>444</v>
      </c>
      <c r="B456" s="86" t="s">
        <v>576</v>
      </c>
      <c r="C456" s="31" t="s">
        <v>473</v>
      </c>
      <c r="D456" s="53">
        <v>501</v>
      </c>
      <c r="E456" s="2" t="s">
        <v>201</v>
      </c>
      <c r="F456" s="2"/>
      <c r="G456" s="139">
        <f>G457</f>
        <v>50904.799999999996</v>
      </c>
    </row>
    <row r="457" spans="1:7" s="20" customFormat="1" ht="38.25" x14ac:dyDescent="0.25">
      <c r="A457" s="43">
        <v>445</v>
      </c>
      <c r="B457" s="86" t="s">
        <v>318</v>
      </c>
      <c r="C457" s="31" t="s">
        <v>473</v>
      </c>
      <c r="D457" s="53">
        <v>501</v>
      </c>
      <c r="E457" s="2" t="s">
        <v>200</v>
      </c>
      <c r="F457" s="2"/>
      <c r="G457" s="139">
        <f>G462+G458+G460</f>
        <v>50904.799999999996</v>
      </c>
    </row>
    <row r="458" spans="1:7" s="20" customFormat="1" ht="43.5" customHeight="1" x14ac:dyDescent="0.25">
      <c r="A458" s="43">
        <v>446</v>
      </c>
      <c r="B458" s="93" t="s">
        <v>790</v>
      </c>
      <c r="C458" s="31" t="s">
        <v>473</v>
      </c>
      <c r="D458" s="53">
        <v>501</v>
      </c>
      <c r="E458" s="2" t="s">
        <v>505</v>
      </c>
      <c r="F458" s="4"/>
      <c r="G458" s="139">
        <f>G459</f>
        <v>45532.7</v>
      </c>
    </row>
    <row r="459" spans="1:7" s="20" customFormat="1" ht="14.25" x14ac:dyDescent="0.2">
      <c r="A459" s="43">
        <v>447</v>
      </c>
      <c r="B459" s="92" t="s">
        <v>442</v>
      </c>
      <c r="C459" s="51" t="s">
        <v>473</v>
      </c>
      <c r="D459" s="54">
        <v>501</v>
      </c>
      <c r="E459" s="4" t="s">
        <v>505</v>
      </c>
      <c r="F459" s="4" t="s">
        <v>58</v>
      </c>
      <c r="G459" s="140">
        <v>45532.7</v>
      </c>
    </row>
    <row r="460" spans="1:7" s="20" customFormat="1" ht="15" x14ac:dyDescent="0.25">
      <c r="A460" s="43">
        <v>448</v>
      </c>
      <c r="B460" s="93" t="s">
        <v>508</v>
      </c>
      <c r="C460" s="31" t="s">
        <v>473</v>
      </c>
      <c r="D460" s="53">
        <v>501</v>
      </c>
      <c r="E460" s="2" t="s">
        <v>507</v>
      </c>
      <c r="F460" s="4"/>
      <c r="G460" s="139">
        <f>G461</f>
        <v>932.6</v>
      </c>
    </row>
    <row r="461" spans="1:7" s="20" customFormat="1" ht="14.25" x14ac:dyDescent="0.2">
      <c r="A461" s="43">
        <v>449</v>
      </c>
      <c r="B461" s="92" t="s">
        <v>442</v>
      </c>
      <c r="C461" s="51" t="s">
        <v>473</v>
      </c>
      <c r="D461" s="54">
        <v>501</v>
      </c>
      <c r="E461" s="4" t="s">
        <v>507</v>
      </c>
      <c r="F461" s="4" t="s">
        <v>58</v>
      </c>
      <c r="G461" s="140">
        <v>932.6</v>
      </c>
    </row>
    <row r="462" spans="1:7" s="20" customFormat="1" ht="25.5" x14ac:dyDescent="0.25">
      <c r="A462" s="43">
        <v>450</v>
      </c>
      <c r="B462" s="86" t="s">
        <v>610</v>
      </c>
      <c r="C462" s="31" t="s">
        <v>473</v>
      </c>
      <c r="D462" s="53">
        <v>501</v>
      </c>
      <c r="E462" s="2" t="s">
        <v>531</v>
      </c>
      <c r="F462" s="2"/>
      <c r="G462" s="139">
        <f>G463</f>
        <v>4439.5</v>
      </c>
    </row>
    <row r="463" spans="1:7" s="20" customFormat="1" ht="14.25" x14ac:dyDescent="0.2">
      <c r="A463" s="43">
        <v>451</v>
      </c>
      <c r="B463" s="92" t="s">
        <v>442</v>
      </c>
      <c r="C463" s="51" t="s">
        <v>473</v>
      </c>
      <c r="D463" s="54">
        <v>501</v>
      </c>
      <c r="E463" s="4" t="s">
        <v>531</v>
      </c>
      <c r="F463" s="4" t="s">
        <v>58</v>
      </c>
      <c r="G463" s="140">
        <v>4439.5</v>
      </c>
    </row>
    <row r="464" spans="1:7" s="20" customFormat="1" ht="15" x14ac:dyDescent="0.25">
      <c r="A464" s="43">
        <v>452</v>
      </c>
      <c r="B464" s="5" t="s">
        <v>156</v>
      </c>
      <c r="C464" s="31" t="s">
        <v>473</v>
      </c>
      <c r="D464" s="31" t="s">
        <v>541</v>
      </c>
      <c r="E464" s="10" t="s">
        <v>189</v>
      </c>
      <c r="F464" s="12"/>
      <c r="G464" s="139">
        <f>G465</f>
        <v>1265.5</v>
      </c>
    </row>
    <row r="465" spans="1:7" s="20" customFormat="1" ht="25.5" x14ac:dyDescent="0.25">
      <c r="A465" s="43">
        <v>453</v>
      </c>
      <c r="B465" s="86" t="s">
        <v>536</v>
      </c>
      <c r="C465" s="31" t="s">
        <v>473</v>
      </c>
      <c r="D465" s="53">
        <v>501</v>
      </c>
      <c r="E465" s="2" t="s">
        <v>535</v>
      </c>
      <c r="F465" s="4"/>
      <c r="G465" s="139">
        <f>G466+G468+G467</f>
        <v>1265.5</v>
      </c>
    </row>
    <row r="466" spans="1:7" s="20" customFormat="1" ht="25.5" x14ac:dyDescent="0.2">
      <c r="A466" s="43">
        <v>454</v>
      </c>
      <c r="B466" s="92" t="s">
        <v>77</v>
      </c>
      <c r="C466" s="51" t="s">
        <v>473</v>
      </c>
      <c r="D466" s="54">
        <v>501</v>
      </c>
      <c r="E466" s="4" t="s">
        <v>535</v>
      </c>
      <c r="F466" s="4" t="s">
        <v>78</v>
      </c>
      <c r="G466" s="140">
        <f>770+125.5+100+240-73</f>
        <v>1162.5</v>
      </c>
    </row>
    <row r="467" spans="1:7" s="20" customFormat="1" ht="14.25" x14ac:dyDescent="0.2">
      <c r="A467" s="43">
        <v>455</v>
      </c>
      <c r="B467" s="92" t="s">
        <v>54</v>
      </c>
      <c r="C467" s="51" t="s">
        <v>473</v>
      </c>
      <c r="D467" s="54">
        <v>501</v>
      </c>
      <c r="E467" s="4" t="s">
        <v>535</v>
      </c>
      <c r="F467" s="4" t="s">
        <v>53</v>
      </c>
      <c r="G467" s="140">
        <v>49.9</v>
      </c>
    </row>
    <row r="468" spans="1:7" s="20" customFormat="1" ht="14.25" x14ac:dyDescent="0.2">
      <c r="A468" s="43">
        <v>456</v>
      </c>
      <c r="B468" s="92" t="s">
        <v>80</v>
      </c>
      <c r="C468" s="51" t="s">
        <v>473</v>
      </c>
      <c r="D468" s="54">
        <v>501</v>
      </c>
      <c r="E468" s="4" t="s">
        <v>535</v>
      </c>
      <c r="F468" s="4" t="s">
        <v>79</v>
      </c>
      <c r="G468" s="140">
        <v>53.1</v>
      </c>
    </row>
    <row r="469" spans="1:7" ht="31.5" x14ac:dyDescent="0.2">
      <c r="A469" s="43">
        <v>457</v>
      </c>
      <c r="B469" s="24" t="s">
        <v>60</v>
      </c>
      <c r="C469" s="28">
        <v>906</v>
      </c>
      <c r="D469" s="3"/>
      <c r="E469" s="4"/>
      <c r="F469" s="4"/>
      <c r="G469" s="138">
        <f>G474+G689+G681+G470</f>
        <v>1211569</v>
      </c>
    </row>
    <row r="470" spans="1:7" ht="15.75" x14ac:dyDescent="0.2">
      <c r="A470" s="43">
        <v>458</v>
      </c>
      <c r="B470" s="91" t="s">
        <v>18</v>
      </c>
      <c r="C470" s="28">
        <v>906</v>
      </c>
      <c r="D470" s="53">
        <v>600</v>
      </c>
      <c r="E470" s="4"/>
      <c r="F470" s="4"/>
      <c r="G470" s="138">
        <f>G471</f>
        <v>30</v>
      </c>
    </row>
    <row r="471" spans="1:7" ht="15" x14ac:dyDescent="0.2">
      <c r="A471" s="43">
        <v>459</v>
      </c>
      <c r="B471" s="86" t="s">
        <v>441</v>
      </c>
      <c r="C471" s="28">
        <v>906</v>
      </c>
      <c r="D471" s="53">
        <v>605</v>
      </c>
      <c r="E471" s="4"/>
      <c r="F471" s="4"/>
      <c r="G471" s="138">
        <f>G472</f>
        <v>30</v>
      </c>
    </row>
    <row r="472" spans="1:7" ht="15" x14ac:dyDescent="0.2">
      <c r="A472" s="43">
        <v>460</v>
      </c>
      <c r="B472" s="86" t="s">
        <v>353</v>
      </c>
      <c r="C472" s="28">
        <v>906</v>
      </c>
      <c r="D472" s="53">
        <v>605</v>
      </c>
      <c r="E472" s="31" t="s">
        <v>383</v>
      </c>
      <c r="F472" s="2"/>
      <c r="G472" s="138">
        <f>G473</f>
        <v>30</v>
      </c>
    </row>
    <row r="473" spans="1:7" ht="25.5" x14ac:dyDescent="0.2">
      <c r="A473" s="43">
        <v>461</v>
      </c>
      <c r="B473" s="92" t="s">
        <v>77</v>
      </c>
      <c r="C473" s="42">
        <v>906</v>
      </c>
      <c r="D473" s="54">
        <v>605</v>
      </c>
      <c r="E473" s="51" t="s">
        <v>383</v>
      </c>
      <c r="F473" s="4">
        <v>240</v>
      </c>
      <c r="G473" s="142">
        <v>30</v>
      </c>
    </row>
    <row r="474" spans="1:7" ht="14.1" customHeight="1" x14ac:dyDescent="0.25">
      <c r="A474" s="43">
        <v>462</v>
      </c>
      <c r="B474" s="24" t="s">
        <v>19</v>
      </c>
      <c r="C474" s="28">
        <v>906</v>
      </c>
      <c r="D474" s="1">
        <v>700</v>
      </c>
      <c r="E474" s="2"/>
      <c r="F474" s="2"/>
      <c r="G474" s="139">
        <f>G475+G518+G589+G618+G560</f>
        <v>1179785</v>
      </c>
    </row>
    <row r="475" spans="1:7" ht="12.75" customHeight="1" x14ac:dyDescent="0.25">
      <c r="A475" s="43">
        <v>463</v>
      </c>
      <c r="B475" s="5" t="s">
        <v>20</v>
      </c>
      <c r="C475" s="28">
        <v>906</v>
      </c>
      <c r="D475" s="1">
        <v>701</v>
      </c>
      <c r="E475" s="2"/>
      <c r="F475" s="2"/>
      <c r="G475" s="139">
        <f>G510+G476+G506+G513</f>
        <v>362871.49999999994</v>
      </c>
    </row>
    <row r="476" spans="1:7" ht="38.25" x14ac:dyDescent="0.25">
      <c r="A476" s="43">
        <v>464</v>
      </c>
      <c r="B476" s="28" t="s">
        <v>652</v>
      </c>
      <c r="C476" s="28">
        <v>906</v>
      </c>
      <c r="D476" s="1">
        <v>701</v>
      </c>
      <c r="E476" s="2" t="s">
        <v>279</v>
      </c>
      <c r="F476" s="2"/>
      <c r="G476" s="139">
        <f>G477+G488+G499</f>
        <v>345940.3</v>
      </c>
    </row>
    <row r="477" spans="1:7" ht="25.5" x14ac:dyDescent="0.25">
      <c r="A477" s="43">
        <v>465</v>
      </c>
      <c r="B477" s="28" t="s">
        <v>119</v>
      </c>
      <c r="C477" s="28">
        <v>906</v>
      </c>
      <c r="D477" s="1">
        <v>701</v>
      </c>
      <c r="E477" s="2" t="s">
        <v>280</v>
      </c>
      <c r="F477" s="2"/>
      <c r="G477" s="139">
        <f>G478+G484+G486+G480+G482</f>
        <v>237348.9</v>
      </c>
    </row>
    <row r="478" spans="1:7" ht="38.25" x14ac:dyDescent="0.25">
      <c r="A478" s="43">
        <v>466</v>
      </c>
      <c r="B478" s="5" t="s">
        <v>120</v>
      </c>
      <c r="C478" s="28">
        <v>906</v>
      </c>
      <c r="D478" s="1">
        <v>701</v>
      </c>
      <c r="E478" s="2" t="s">
        <v>281</v>
      </c>
      <c r="F478" s="2"/>
      <c r="G478" s="139">
        <f>G479</f>
        <v>99191.5</v>
      </c>
    </row>
    <row r="479" spans="1:7" ht="14.25" x14ac:dyDescent="0.2">
      <c r="A479" s="43">
        <v>467</v>
      </c>
      <c r="B479" s="7" t="s">
        <v>91</v>
      </c>
      <c r="C479" s="42">
        <v>906</v>
      </c>
      <c r="D479" s="3">
        <v>701</v>
      </c>
      <c r="E479" s="4" t="s">
        <v>281</v>
      </c>
      <c r="F479" s="4" t="s">
        <v>90</v>
      </c>
      <c r="G479" s="140">
        <v>99191.5</v>
      </c>
    </row>
    <row r="480" spans="1:7" ht="15.75" customHeight="1" x14ac:dyDescent="0.25">
      <c r="A480" s="43">
        <v>468</v>
      </c>
      <c r="B480" s="5" t="s">
        <v>121</v>
      </c>
      <c r="C480" s="28">
        <v>906</v>
      </c>
      <c r="D480" s="1">
        <v>701</v>
      </c>
      <c r="E480" s="2" t="s">
        <v>282</v>
      </c>
      <c r="F480" s="2"/>
      <c r="G480" s="139">
        <f>G481</f>
        <v>3936</v>
      </c>
    </row>
    <row r="481" spans="1:7" ht="14.25" x14ac:dyDescent="0.2">
      <c r="A481" s="43">
        <v>469</v>
      </c>
      <c r="B481" s="7" t="s">
        <v>91</v>
      </c>
      <c r="C481" s="42">
        <v>906</v>
      </c>
      <c r="D481" s="3">
        <v>701</v>
      </c>
      <c r="E481" s="4" t="s">
        <v>282</v>
      </c>
      <c r="F481" s="4" t="s">
        <v>90</v>
      </c>
      <c r="G481" s="140">
        <v>3936</v>
      </c>
    </row>
    <row r="482" spans="1:7" ht="15" x14ac:dyDescent="0.25">
      <c r="A482" s="43">
        <v>470</v>
      </c>
      <c r="B482" s="5" t="s">
        <v>598</v>
      </c>
      <c r="C482" s="28">
        <v>906</v>
      </c>
      <c r="D482" s="53">
        <v>701</v>
      </c>
      <c r="E482" s="2" t="s">
        <v>597</v>
      </c>
      <c r="F482" s="2"/>
      <c r="G482" s="139">
        <f>G483</f>
        <v>1070.9000000000001</v>
      </c>
    </row>
    <row r="483" spans="1:7" ht="14.25" x14ac:dyDescent="0.2">
      <c r="A483" s="43">
        <v>471</v>
      </c>
      <c r="B483" s="92" t="s">
        <v>91</v>
      </c>
      <c r="C483" s="42">
        <v>906</v>
      </c>
      <c r="D483" s="54">
        <v>701</v>
      </c>
      <c r="E483" s="4" t="s">
        <v>597</v>
      </c>
      <c r="F483" s="4" t="s">
        <v>90</v>
      </c>
      <c r="G483" s="140">
        <v>1070.9000000000001</v>
      </c>
    </row>
    <row r="484" spans="1:7" ht="66.75" customHeight="1" x14ac:dyDescent="0.25">
      <c r="A484" s="43">
        <v>472</v>
      </c>
      <c r="B484" s="5" t="s">
        <v>95</v>
      </c>
      <c r="C484" s="28">
        <v>906</v>
      </c>
      <c r="D484" s="1">
        <v>701</v>
      </c>
      <c r="E484" s="2" t="s">
        <v>202</v>
      </c>
      <c r="F484" s="2"/>
      <c r="G484" s="139">
        <f>G485</f>
        <v>131441.5</v>
      </c>
    </row>
    <row r="485" spans="1:7" ht="14.25" x14ac:dyDescent="0.2">
      <c r="A485" s="43">
        <v>473</v>
      </c>
      <c r="B485" s="7" t="s">
        <v>91</v>
      </c>
      <c r="C485" s="42">
        <v>906</v>
      </c>
      <c r="D485" s="3">
        <v>701</v>
      </c>
      <c r="E485" s="4" t="s">
        <v>202</v>
      </c>
      <c r="F485" s="4" t="s">
        <v>90</v>
      </c>
      <c r="G485" s="141">
        <v>131441.5</v>
      </c>
    </row>
    <row r="486" spans="1:7" ht="69" customHeight="1" x14ac:dyDescent="0.25">
      <c r="A486" s="43">
        <v>474</v>
      </c>
      <c r="B486" s="5" t="s">
        <v>96</v>
      </c>
      <c r="C486" s="28">
        <v>906</v>
      </c>
      <c r="D486" s="1">
        <v>701</v>
      </c>
      <c r="E486" s="2" t="s">
        <v>203</v>
      </c>
      <c r="F486" s="2"/>
      <c r="G486" s="139">
        <f>G487</f>
        <v>1709</v>
      </c>
    </row>
    <row r="487" spans="1:7" ht="14.25" x14ac:dyDescent="0.2">
      <c r="A487" s="43">
        <v>475</v>
      </c>
      <c r="B487" s="7" t="s">
        <v>91</v>
      </c>
      <c r="C487" s="42">
        <v>906</v>
      </c>
      <c r="D487" s="3">
        <v>701</v>
      </c>
      <c r="E487" s="4" t="s">
        <v>203</v>
      </c>
      <c r="F487" s="4" t="s">
        <v>90</v>
      </c>
      <c r="G487" s="141">
        <f>1386+323</f>
        <v>1709</v>
      </c>
    </row>
    <row r="488" spans="1:7" ht="26.25" customHeight="1" x14ac:dyDescent="0.25">
      <c r="A488" s="43">
        <v>476</v>
      </c>
      <c r="B488" s="28" t="s">
        <v>122</v>
      </c>
      <c r="C488" s="28">
        <v>906</v>
      </c>
      <c r="D488" s="53">
        <v>701</v>
      </c>
      <c r="E488" s="2" t="s">
        <v>285</v>
      </c>
      <c r="F488" s="2"/>
      <c r="G488" s="139">
        <f>G489+G491+G495+G497+G493</f>
        <v>75667.7</v>
      </c>
    </row>
    <row r="489" spans="1:7" ht="42" customHeight="1" x14ac:dyDescent="0.25">
      <c r="A489" s="43">
        <v>477</v>
      </c>
      <c r="B489" s="5" t="s">
        <v>123</v>
      </c>
      <c r="C489" s="28">
        <v>906</v>
      </c>
      <c r="D489" s="53">
        <v>701</v>
      </c>
      <c r="E489" s="2" t="s">
        <v>286</v>
      </c>
      <c r="F489" s="2"/>
      <c r="G489" s="139">
        <f>G490</f>
        <v>37737.300000000003</v>
      </c>
    </row>
    <row r="490" spans="1:7" ht="12.75" customHeight="1" x14ac:dyDescent="0.2">
      <c r="A490" s="43">
        <v>478</v>
      </c>
      <c r="B490" s="7" t="s">
        <v>91</v>
      </c>
      <c r="C490" s="42">
        <v>906</v>
      </c>
      <c r="D490" s="54">
        <v>701</v>
      </c>
      <c r="E490" s="4" t="s">
        <v>286</v>
      </c>
      <c r="F490" s="4" t="s">
        <v>90</v>
      </c>
      <c r="G490" s="140">
        <v>37737.300000000003</v>
      </c>
    </row>
    <row r="491" spans="1:7" ht="15" x14ac:dyDescent="0.25">
      <c r="A491" s="43">
        <v>479</v>
      </c>
      <c r="B491" s="5" t="s">
        <v>124</v>
      </c>
      <c r="C491" s="28">
        <v>906</v>
      </c>
      <c r="D491" s="53">
        <v>701</v>
      </c>
      <c r="E491" s="2" t="s">
        <v>287</v>
      </c>
      <c r="F491" s="2"/>
      <c r="G491" s="139">
        <f>G492</f>
        <v>2105</v>
      </c>
    </row>
    <row r="492" spans="1:7" ht="12.75" customHeight="1" x14ac:dyDescent="0.2">
      <c r="A492" s="43">
        <v>480</v>
      </c>
      <c r="B492" s="7" t="s">
        <v>91</v>
      </c>
      <c r="C492" s="42">
        <v>906</v>
      </c>
      <c r="D492" s="54">
        <v>701</v>
      </c>
      <c r="E492" s="4" t="s">
        <v>287</v>
      </c>
      <c r="F492" s="4" t="s">
        <v>90</v>
      </c>
      <c r="G492" s="140">
        <v>2105</v>
      </c>
    </row>
    <row r="493" spans="1:7" ht="15" x14ac:dyDescent="0.25">
      <c r="A493" s="43">
        <v>481</v>
      </c>
      <c r="B493" s="5" t="s">
        <v>552</v>
      </c>
      <c r="C493" s="28">
        <v>906</v>
      </c>
      <c r="D493" s="53">
        <v>701</v>
      </c>
      <c r="E493" s="2" t="s">
        <v>288</v>
      </c>
      <c r="F493" s="2"/>
      <c r="G493" s="139">
        <f>G494</f>
        <v>561.4</v>
      </c>
    </row>
    <row r="494" spans="1:7" ht="14.25" x14ac:dyDescent="0.2">
      <c r="A494" s="43">
        <v>482</v>
      </c>
      <c r="B494" s="92" t="s">
        <v>91</v>
      </c>
      <c r="C494" s="42">
        <v>906</v>
      </c>
      <c r="D494" s="54">
        <v>701</v>
      </c>
      <c r="E494" s="4" t="s">
        <v>288</v>
      </c>
      <c r="F494" s="4" t="s">
        <v>90</v>
      </c>
      <c r="G494" s="140">
        <v>561.4</v>
      </c>
    </row>
    <row r="495" spans="1:7" ht="89.25" x14ac:dyDescent="0.25">
      <c r="A495" s="43">
        <v>483</v>
      </c>
      <c r="B495" s="28" t="s">
        <v>97</v>
      </c>
      <c r="C495" s="28">
        <v>906</v>
      </c>
      <c r="D495" s="53">
        <v>701</v>
      </c>
      <c r="E495" s="31" t="s">
        <v>204</v>
      </c>
      <c r="F495" s="2"/>
      <c r="G495" s="139">
        <f>G496</f>
        <v>34807</v>
      </c>
    </row>
    <row r="496" spans="1:7" ht="19.5" customHeight="1" x14ac:dyDescent="0.2">
      <c r="A496" s="43">
        <v>484</v>
      </c>
      <c r="B496" s="7" t="s">
        <v>91</v>
      </c>
      <c r="C496" s="42">
        <v>906</v>
      </c>
      <c r="D496" s="54">
        <v>701</v>
      </c>
      <c r="E496" s="4" t="s">
        <v>204</v>
      </c>
      <c r="F496" s="4" t="s">
        <v>90</v>
      </c>
      <c r="G496" s="141">
        <v>34807</v>
      </c>
    </row>
    <row r="497" spans="1:7" ht="102" x14ac:dyDescent="0.25">
      <c r="A497" s="43">
        <v>485</v>
      </c>
      <c r="B497" s="28" t="s">
        <v>98</v>
      </c>
      <c r="C497" s="28">
        <v>906</v>
      </c>
      <c r="D497" s="53">
        <v>701</v>
      </c>
      <c r="E497" s="2" t="s">
        <v>205</v>
      </c>
      <c r="F497" s="2"/>
      <c r="G497" s="139">
        <f>G498</f>
        <v>457</v>
      </c>
    </row>
    <row r="498" spans="1:7" ht="14.25" x14ac:dyDescent="0.2">
      <c r="A498" s="43">
        <v>486</v>
      </c>
      <c r="B498" s="7" t="s">
        <v>91</v>
      </c>
      <c r="C498" s="42">
        <v>906</v>
      </c>
      <c r="D498" s="54">
        <v>701</v>
      </c>
      <c r="E498" s="4" t="s">
        <v>205</v>
      </c>
      <c r="F498" s="4" t="s">
        <v>90</v>
      </c>
      <c r="G498" s="141">
        <v>457</v>
      </c>
    </row>
    <row r="499" spans="1:7" ht="38.25" x14ac:dyDescent="0.25">
      <c r="A499" s="43">
        <v>487</v>
      </c>
      <c r="B499" s="93" t="s">
        <v>186</v>
      </c>
      <c r="C499" s="28">
        <v>906</v>
      </c>
      <c r="D499" s="53">
        <v>701</v>
      </c>
      <c r="E499" s="2" t="s">
        <v>283</v>
      </c>
      <c r="F499" s="2"/>
      <c r="G499" s="139">
        <f>G504+G502+G500</f>
        <v>32923.700000000004</v>
      </c>
    </row>
    <row r="500" spans="1:7" ht="38.25" x14ac:dyDescent="0.25">
      <c r="A500" s="43">
        <v>488</v>
      </c>
      <c r="B500" s="86" t="s">
        <v>802</v>
      </c>
      <c r="C500" s="28">
        <v>906</v>
      </c>
      <c r="D500" s="53">
        <v>701</v>
      </c>
      <c r="E500" s="31" t="s">
        <v>284</v>
      </c>
      <c r="F500" s="31"/>
      <c r="G500" s="139">
        <f>G501</f>
        <v>91.3</v>
      </c>
    </row>
    <row r="501" spans="1:7" ht="14.25" x14ac:dyDescent="0.2">
      <c r="A501" s="43">
        <v>489</v>
      </c>
      <c r="B501" s="92" t="s">
        <v>91</v>
      </c>
      <c r="C501" s="42">
        <v>906</v>
      </c>
      <c r="D501" s="54">
        <v>701</v>
      </c>
      <c r="E501" s="51" t="s">
        <v>284</v>
      </c>
      <c r="F501" s="4" t="s">
        <v>90</v>
      </c>
      <c r="G501" s="140">
        <v>91.3</v>
      </c>
    </row>
    <row r="502" spans="1:7" ht="15" x14ac:dyDescent="0.25">
      <c r="A502" s="43">
        <v>490</v>
      </c>
      <c r="B502" s="86" t="s">
        <v>543</v>
      </c>
      <c r="C502" s="28">
        <v>906</v>
      </c>
      <c r="D502" s="53">
        <v>701</v>
      </c>
      <c r="E502" s="31" t="s">
        <v>542</v>
      </c>
      <c r="F502" s="2"/>
      <c r="G502" s="139">
        <f>G503</f>
        <v>370</v>
      </c>
    </row>
    <row r="503" spans="1:7" ht="14.25" x14ac:dyDescent="0.2">
      <c r="A503" s="43">
        <v>491</v>
      </c>
      <c r="B503" s="92" t="s">
        <v>91</v>
      </c>
      <c r="C503" s="42">
        <v>906</v>
      </c>
      <c r="D503" s="54">
        <v>701</v>
      </c>
      <c r="E503" s="51" t="s">
        <v>542</v>
      </c>
      <c r="F503" s="4" t="s">
        <v>90</v>
      </c>
      <c r="G503" s="140">
        <v>370</v>
      </c>
    </row>
    <row r="504" spans="1:7" ht="25.5" x14ac:dyDescent="0.25">
      <c r="A504" s="43">
        <v>492</v>
      </c>
      <c r="B504" s="86" t="s">
        <v>670</v>
      </c>
      <c r="C504" s="28">
        <v>906</v>
      </c>
      <c r="D504" s="53">
        <v>701</v>
      </c>
      <c r="E504" s="31" t="s">
        <v>671</v>
      </c>
      <c r="F504" s="31"/>
      <c r="G504" s="139">
        <f>G505</f>
        <v>32462.400000000001</v>
      </c>
    </row>
    <row r="505" spans="1:7" ht="14.25" x14ac:dyDescent="0.2">
      <c r="A505" s="43">
        <v>493</v>
      </c>
      <c r="B505" s="92" t="s">
        <v>91</v>
      </c>
      <c r="C505" s="42">
        <v>906</v>
      </c>
      <c r="D505" s="54">
        <v>701</v>
      </c>
      <c r="E505" s="51" t="s">
        <v>671</v>
      </c>
      <c r="F505" s="4" t="s">
        <v>90</v>
      </c>
      <c r="G505" s="140">
        <f>40302.4-7840</f>
        <v>32462.400000000001</v>
      </c>
    </row>
    <row r="506" spans="1:7" ht="38.25" x14ac:dyDescent="0.25">
      <c r="A506" s="43">
        <v>494</v>
      </c>
      <c r="B506" s="86" t="s">
        <v>576</v>
      </c>
      <c r="C506" s="28">
        <v>906</v>
      </c>
      <c r="D506" s="88">
        <v>701</v>
      </c>
      <c r="E506" s="2" t="s">
        <v>201</v>
      </c>
      <c r="F506" s="4"/>
      <c r="G506" s="139">
        <f>G507</f>
        <v>11300.3</v>
      </c>
    </row>
    <row r="507" spans="1:7" ht="25.5" x14ac:dyDescent="0.25">
      <c r="A507" s="43">
        <v>495</v>
      </c>
      <c r="B507" s="86" t="s">
        <v>243</v>
      </c>
      <c r="C507" s="28">
        <v>906</v>
      </c>
      <c r="D507" s="53">
        <v>701</v>
      </c>
      <c r="E507" s="31" t="s">
        <v>244</v>
      </c>
      <c r="F507" s="2"/>
      <c r="G507" s="139">
        <f>G508</f>
        <v>11300.3</v>
      </c>
    </row>
    <row r="508" spans="1:7" ht="25.5" x14ac:dyDescent="0.25">
      <c r="A508" s="43">
        <v>496</v>
      </c>
      <c r="B508" s="86" t="s">
        <v>591</v>
      </c>
      <c r="C508" s="28">
        <v>906</v>
      </c>
      <c r="D508" s="88">
        <v>701</v>
      </c>
      <c r="E508" s="10" t="s">
        <v>592</v>
      </c>
      <c r="F508" s="4"/>
      <c r="G508" s="139">
        <f>G509</f>
        <v>11300.3</v>
      </c>
    </row>
    <row r="509" spans="1:7" ht="14.25" x14ac:dyDescent="0.2">
      <c r="A509" s="43">
        <v>497</v>
      </c>
      <c r="B509" s="92" t="s">
        <v>91</v>
      </c>
      <c r="C509" s="42">
        <v>906</v>
      </c>
      <c r="D509" s="89">
        <v>701</v>
      </c>
      <c r="E509" s="12" t="s">
        <v>592</v>
      </c>
      <c r="F509" s="4" t="s">
        <v>90</v>
      </c>
      <c r="G509" s="140">
        <v>11300.3</v>
      </c>
    </row>
    <row r="510" spans="1:7" s="21" customFormat="1" ht="38.25" x14ac:dyDescent="0.25">
      <c r="A510" s="43">
        <v>498</v>
      </c>
      <c r="B510" s="28" t="s">
        <v>662</v>
      </c>
      <c r="C510" s="28">
        <v>906</v>
      </c>
      <c r="D510" s="1">
        <v>701</v>
      </c>
      <c r="E510" s="2" t="s">
        <v>438</v>
      </c>
      <c r="F510" s="4"/>
      <c r="G510" s="139">
        <f>G511</f>
        <v>3985.7999999999997</v>
      </c>
    </row>
    <row r="511" spans="1:7" s="21" customFormat="1" ht="38.25" x14ac:dyDescent="0.25">
      <c r="A511" s="43">
        <v>499</v>
      </c>
      <c r="B511" s="86" t="s">
        <v>455</v>
      </c>
      <c r="C511" s="28">
        <v>906</v>
      </c>
      <c r="D511" s="1">
        <v>701</v>
      </c>
      <c r="E511" s="2" t="s">
        <v>439</v>
      </c>
      <c r="F511" s="4"/>
      <c r="G511" s="139">
        <f>G512</f>
        <v>3985.7999999999997</v>
      </c>
    </row>
    <row r="512" spans="1:7" s="21" customFormat="1" ht="14.25" x14ac:dyDescent="0.2">
      <c r="A512" s="43">
        <v>500</v>
      </c>
      <c r="B512" s="92" t="s">
        <v>91</v>
      </c>
      <c r="C512" s="42">
        <v>906</v>
      </c>
      <c r="D512" s="3">
        <v>701</v>
      </c>
      <c r="E512" s="4" t="s">
        <v>439</v>
      </c>
      <c r="F512" s="4" t="s">
        <v>90</v>
      </c>
      <c r="G512" s="140">
        <f>4029.6-43.8</f>
        <v>3985.7999999999997</v>
      </c>
    </row>
    <row r="513" spans="1:7" s="21" customFormat="1" ht="15" x14ac:dyDescent="0.25">
      <c r="A513" s="43">
        <v>501</v>
      </c>
      <c r="B513" s="86" t="s">
        <v>156</v>
      </c>
      <c r="C513" s="28">
        <v>906</v>
      </c>
      <c r="D513" s="1">
        <v>701</v>
      </c>
      <c r="E513" s="2" t="s">
        <v>189</v>
      </c>
      <c r="F513" s="2"/>
      <c r="G513" s="139">
        <f>G514+G516</f>
        <v>1645.1</v>
      </c>
    </row>
    <row r="514" spans="1:7" s="21" customFormat="1" ht="25.5" x14ac:dyDescent="0.25">
      <c r="A514" s="43">
        <v>502</v>
      </c>
      <c r="B514" s="86" t="s">
        <v>765</v>
      </c>
      <c r="C514" s="28">
        <v>906</v>
      </c>
      <c r="D514" s="1">
        <v>701</v>
      </c>
      <c r="E514" s="2" t="s">
        <v>764</v>
      </c>
      <c r="F514" s="2"/>
      <c r="G514" s="139">
        <f>G515</f>
        <v>414.1</v>
      </c>
    </row>
    <row r="515" spans="1:7" s="21" customFormat="1" ht="14.25" x14ac:dyDescent="0.2">
      <c r="A515" s="43">
        <v>503</v>
      </c>
      <c r="B515" s="92" t="s">
        <v>91</v>
      </c>
      <c r="C515" s="42">
        <v>906</v>
      </c>
      <c r="D515" s="3">
        <v>701</v>
      </c>
      <c r="E515" s="4" t="s">
        <v>764</v>
      </c>
      <c r="F515" s="4" t="s">
        <v>90</v>
      </c>
      <c r="G515" s="140">
        <v>414.1</v>
      </c>
    </row>
    <row r="516" spans="1:7" s="21" customFormat="1" ht="51" x14ac:dyDescent="0.25">
      <c r="A516" s="43">
        <v>504</v>
      </c>
      <c r="B516" s="93" t="s">
        <v>793</v>
      </c>
      <c r="C516" s="28">
        <v>906</v>
      </c>
      <c r="D516" s="1">
        <v>701</v>
      </c>
      <c r="E516" s="128" t="s">
        <v>792</v>
      </c>
      <c r="F516" s="2"/>
      <c r="G516" s="139">
        <f>G517</f>
        <v>1231</v>
      </c>
    </row>
    <row r="517" spans="1:7" s="21" customFormat="1" ht="14.25" x14ac:dyDescent="0.2">
      <c r="A517" s="43">
        <v>505</v>
      </c>
      <c r="B517" s="92" t="s">
        <v>91</v>
      </c>
      <c r="C517" s="42">
        <v>906</v>
      </c>
      <c r="D517" s="3">
        <v>701</v>
      </c>
      <c r="E517" s="4" t="s">
        <v>792</v>
      </c>
      <c r="F517" s="4" t="s">
        <v>90</v>
      </c>
      <c r="G517" s="141">
        <v>1231</v>
      </c>
    </row>
    <row r="518" spans="1:7" s="21" customFormat="1" ht="15" customHeight="1" x14ac:dyDescent="0.25">
      <c r="A518" s="43">
        <v>506</v>
      </c>
      <c r="B518" s="5" t="s">
        <v>21</v>
      </c>
      <c r="C518" s="28">
        <v>906</v>
      </c>
      <c r="D518" s="9">
        <v>702</v>
      </c>
      <c r="E518" s="10"/>
      <c r="F518" s="2"/>
      <c r="G518" s="139">
        <f>G519+G554+G557</f>
        <v>707976.7</v>
      </c>
    </row>
    <row r="519" spans="1:7" ht="38.25" x14ac:dyDescent="0.25">
      <c r="A519" s="43">
        <v>507</v>
      </c>
      <c r="B519" s="28" t="s">
        <v>585</v>
      </c>
      <c r="C519" s="28">
        <v>906</v>
      </c>
      <c r="D519" s="1">
        <v>702</v>
      </c>
      <c r="E519" s="2" t="s">
        <v>279</v>
      </c>
      <c r="F519" s="2"/>
      <c r="G519" s="139">
        <f>G520+G537</f>
        <v>692753.89999999991</v>
      </c>
    </row>
    <row r="520" spans="1:7" ht="25.5" x14ac:dyDescent="0.25">
      <c r="A520" s="43">
        <v>508</v>
      </c>
      <c r="B520" s="28" t="s">
        <v>122</v>
      </c>
      <c r="C520" s="28">
        <v>906</v>
      </c>
      <c r="D520" s="1">
        <v>702</v>
      </c>
      <c r="E520" s="2" t="s">
        <v>285</v>
      </c>
      <c r="F520" s="2"/>
      <c r="G520" s="139">
        <f>G521+G523+G525+G527+G529+G533+G535+G531</f>
        <v>592176.79999999993</v>
      </c>
    </row>
    <row r="521" spans="1:7" ht="25.5" x14ac:dyDescent="0.25">
      <c r="A521" s="43">
        <v>509</v>
      </c>
      <c r="B521" s="5" t="s">
        <v>123</v>
      </c>
      <c r="C521" s="28">
        <v>906</v>
      </c>
      <c r="D521" s="1">
        <v>702</v>
      </c>
      <c r="E521" s="2" t="s">
        <v>286</v>
      </c>
      <c r="F521" s="2"/>
      <c r="G521" s="139">
        <f>G522</f>
        <v>163338.20000000001</v>
      </c>
    </row>
    <row r="522" spans="1:7" ht="14.25" x14ac:dyDescent="0.2">
      <c r="A522" s="43">
        <v>510</v>
      </c>
      <c r="B522" s="7" t="s">
        <v>91</v>
      </c>
      <c r="C522" s="42">
        <v>906</v>
      </c>
      <c r="D522" s="3">
        <v>702</v>
      </c>
      <c r="E522" s="4" t="s">
        <v>286</v>
      </c>
      <c r="F522" s="4" t="s">
        <v>90</v>
      </c>
      <c r="G522" s="140">
        <v>163338.20000000001</v>
      </c>
    </row>
    <row r="523" spans="1:7" s="21" customFormat="1" ht="15" x14ac:dyDescent="0.25">
      <c r="A523" s="43">
        <v>511</v>
      </c>
      <c r="B523" s="5" t="s">
        <v>552</v>
      </c>
      <c r="C523" s="28">
        <v>906</v>
      </c>
      <c r="D523" s="1">
        <v>702</v>
      </c>
      <c r="E523" s="2" t="s">
        <v>288</v>
      </c>
      <c r="F523" s="2"/>
      <c r="G523" s="139">
        <f>G524</f>
        <v>6574.6</v>
      </c>
    </row>
    <row r="524" spans="1:7" ht="14.25" x14ac:dyDescent="0.2">
      <c r="A524" s="43">
        <v>512</v>
      </c>
      <c r="B524" s="7" t="s">
        <v>91</v>
      </c>
      <c r="C524" s="42">
        <v>906</v>
      </c>
      <c r="D524" s="3">
        <v>702</v>
      </c>
      <c r="E524" s="4" t="s">
        <v>288</v>
      </c>
      <c r="F524" s="4" t="s">
        <v>90</v>
      </c>
      <c r="G524" s="140">
        <v>6574.6</v>
      </c>
    </row>
    <row r="525" spans="1:7" ht="107.25" customHeight="1" x14ac:dyDescent="0.2">
      <c r="A525" s="43">
        <v>513</v>
      </c>
      <c r="B525" s="28" t="s">
        <v>97</v>
      </c>
      <c r="C525" s="28">
        <v>906</v>
      </c>
      <c r="D525" s="1">
        <v>702</v>
      </c>
      <c r="E525" s="31" t="s">
        <v>204</v>
      </c>
      <c r="F525" s="2"/>
      <c r="G525" s="138">
        <f>G526</f>
        <v>348203.3</v>
      </c>
    </row>
    <row r="526" spans="1:7" ht="14.25" x14ac:dyDescent="0.2">
      <c r="A526" s="43">
        <v>514</v>
      </c>
      <c r="B526" s="7" t="s">
        <v>91</v>
      </c>
      <c r="C526" s="42">
        <v>906</v>
      </c>
      <c r="D526" s="3">
        <v>702</v>
      </c>
      <c r="E526" s="4" t="s">
        <v>204</v>
      </c>
      <c r="F526" s="4" t="s">
        <v>90</v>
      </c>
      <c r="G526" s="141">
        <v>348203.3</v>
      </c>
    </row>
    <row r="527" spans="1:7" ht="107.25" customHeight="1" x14ac:dyDescent="0.2">
      <c r="A527" s="43">
        <v>515</v>
      </c>
      <c r="B527" s="28" t="s">
        <v>98</v>
      </c>
      <c r="C527" s="28">
        <v>906</v>
      </c>
      <c r="D527" s="1">
        <v>702</v>
      </c>
      <c r="E527" s="2" t="s">
        <v>205</v>
      </c>
      <c r="F527" s="2"/>
      <c r="G527" s="138">
        <f>G528</f>
        <v>10726</v>
      </c>
    </row>
    <row r="528" spans="1:7" ht="18.75" customHeight="1" x14ac:dyDescent="0.2">
      <c r="A528" s="43">
        <v>516</v>
      </c>
      <c r="B528" s="7" t="s">
        <v>91</v>
      </c>
      <c r="C528" s="42">
        <v>906</v>
      </c>
      <c r="D528" s="3">
        <v>702</v>
      </c>
      <c r="E528" s="4" t="s">
        <v>205</v>
      </c>
      <c r="F528" s="4" t="s">
        <v>90</v>
      </c>
      <c r="G528" s="141">
        <v>10726</v>
      </c>
    </row>
    <row r="529" spans="1:7" ht="27.6" customHeight="1" x14ac:dyDescent="0.25">
      <c r="A529" s="43">
        <v>517</v>
      </c>
      <c r="B529" s="111" t="s">
        <v>530</v>
      </c>
      <c r="C529" s="28">
        <v>906</v>
      </c>
      <c r="D529" s="121">
        <v>702</v>
      </c>
      <c r="E529" s="98" t="s">
        <v>289</v>
      </c>
      <c r="F529" s="96"/>
      <c r="G529" s="143">
        <f>G530</f>
        <v>15065</v>
      </c>
    </row>
    <row r="530" spans="1:7" ht="18.75" customHeight="1" x14ac:dyDescent="0.2">
      <c r="A530" s="43">
        <v>518</v>
      </c>
      <c r="B530" s="92" t="s">
        <v>91</v>
      </c>
      <c r="C530" s="42">
        <v>906</v>
      </c>
      <c r="D530" s="122">
        <v>702</v>
      </c>
      <c r="E530" s="97" t="s">
        <v>289</v>
      </c>
      <c r="F530" s="97" t="s">
        <v>90</v>
      </c>
      <c r="G530" s="141">
        <v>15065</v>
      </c>
    </row>
    <row r="531" spans="1:7" ht="76.5" x14ac:dyDescent="0.25">
      <c r="A531" s="43">
        <v>519</v>
      </c>
      <c r="B531" s="93" t="s">
        <v>810</v>
      </c>
      <c r="C531" s="28">
        <v>906</v>
      </c>
      <c r="D531" s="121">
        <v>702</v>
      </c>
      <c r="E531" s="98" t="s">
        <v>805</v>
      </c>
      <c r="F531" s="97"/>
      <c r="G531" s="139">
        <f>G532</f>
        <v>479.1</v>
      </c>
    </row>
    <row r="532" spans="1:7" ht="18.75" customHeight="1" x14ac:dyDescent="0.2">
      <c r="A532" s="43">
        <v>520</v>
      </c>
      <c r="B532" s="92" t="s">
        <v>91</v>
      </c>
      <c r="C532" s="42">
        <v>906</v>
      </c>
      <c r="D532" s="122">
        <v>702</v>
      </c>
      <c r="E532" s="99" t="s">
        <v>805</v>
      </c>
      <c r="F532" s="97" t="s">
        <v>90</v>
      </c>
      <c r="G532" s="141">
        <v>479.1</v>
      </c>
    </row>
    <row r="533" spans="1:7" ht="76.5" x14ac:dyDescent="0.25">
      <c r="A533" s="43">
        <v>521</v>
      </c>
      <c r="B533" s="86" t="s">
        <v>721</v>
      </c>
      <c r="C533" s="28">
        <v>906</v>
      </c>
      <c r="D533" s="1">
        <v>702</v>
      </c>
      <c r="E533" s="2" t="s">
        <v>512</v>
      </c>
      <c r="F533" s="2"/>
      <c r="G533" s="139">
        <f>G534</f>
        <v>34063.599999999999</v>
      </c>
    </row>
    <row r="534" spans="1:7" ht="18.75" customHeight="1" x14ac:dyDescent="0.2">
      <c r="A534" s="43">
        <v>522</v>
      </c>
      <c r="B534" s="92" t="s">
        <v>91</v>
      </c>
      <c r="C534" s="42">
        <v>906</v>
      </c>
      <c r="D534" s="3">
        <v>702</v>
      </c>
      <c r="E534" s="4" t="s">
        <v>512</v>
      </c>
      <c r="F534" s="4" t="s">
        <v>90</v>
      </c>
      <c r="G534" s="141">
        <f>19225+14838.6</f>
        <v>34063.599999999999</v>
      </c>
    </row>
    <row r="535" spans="1:7" ht="51" x14ac:dyDescent="0.25">
      <c r="A535" s="43">
        <v>523</v>
      </c>
      <c r="B535" s="86" t="s">
        <v>703</v>
      </c>
      <c r="C535" s="28">
        <v>906</v>
      </c>
      <c r="D535" s="1">
        <v>702</v>
      </c>
      <c r="E535" s="2" t="s">
        <v>702</v>
      </c>
      <c r="F535" s="2"/>
      <c r="G535" s="139">
        <f>G536</f>
        <v>13727</v>
      </c>
    </row>
    <row r="536" spans="1:7" ht="18.75" customHeight="1" x14ac:dyDescent="0.2">
      <c r="A536" s="43">
        <v>524</v>
      </c>
      <c r="B536" s="92" t="s">
        <v>91</v>
      </c>
      <c r="C536" s="42">
        <v>906</v>
      </c>
      <c r="D536" s="3">
        <v>702</v>
      </c>
      <c r="E536" s="4" t="s">
        <v>702</v>
      </c>
      <c r="F536" s="4" t="s">
        <v>90</v>
      </c>
      <c r="G536" s="141">
        <v>13727</v>
      </c>
    </row>
    <row r="537" spans="1:7" s="21" customFormat="1" ht="38.25" x14ac:dyDescent="0.25">
      <c r="A537" s="43">
        <v>525</v>
      </c>
      <c r="B537" s="28" t="s">
        <v>186</v>
      </c>
      <c r="C537" s="28">
        <v>906</v>
      </c>
      <c r="D537" s="1">
        <v>702</v>
      </c>
      <c r="E537" s="2" t="s">
        <v>283</v>
      </c>
      <c r="F537" s="2"/>
      <c r="G537" s="139">
        <f>G538+G550+G540+G544+G546+G548+G542+G552</f>
        <v>100577.1</v>
      </c>
    </row>
    <row r="538" spans="1:7" s="21" customFormat="1" ht="38.25" x14ac:dyDescent="0.25">
      <c r="A538" s="43">
        <v>526</v>
      </c>
      <c r="B538" s="5" t="s">
        <v>802</v>
      </c>
      <c r="C538" s="28">
        <v>906</v>
      </c>
      <c r="D538" s="1">
        <v>702</v>
      </c>
      <c r="E538" s="31" t="s">
        <v>284</v>
      </c>
      <c r="F538" s="31"/>
      <c r="G538" s="139">
        <f>G539</f>
        <v>16513</v>
      </c>
    </row>
    <row r="539" spans="1:7" s="21" customFormat="1" ht="14.25" x14ac:dyDescent="0.2">
      <c r="A539" s="43">
        <v>527</v>
      </c>
      <c r="B539" s="7" t="s">
        <v>91</v>
      </c>
      <c r="C539" s="42">
        <v>906</v>
      </c>
      <c r="D539" s="3">
        <v>702</v>
      </c>
      <c r="E539" s="51" t="s">
        <v>284</v>
      </c>
      <c r="F539" s="51" t="s">
        <v>90</v>
      </c>
      <c r="G539" s="140">
        <v>16513</v>
      </c>
    </row>
    <row r="540" spans="1:7" s="21" customFormat="1" ht="15" x14ac:dyDescent="0.25">
      <c r="A540" s="43">
        <v>528</v>
      </c>
      <c r="B540" s="86" t="s">
        <v>543</v>
      </c>
      <c r="C540" s="28">
        <v>906</v>
      </c>
      <c r="D540" s="53">
        <v>702</v>
      </c>
      <c r="E540" s="31" t="s">
        <v>542</v>
      </c>
      <c r="F540" s="2"/>
      <c r="G540" s="139">
        <f>G541</f>
        <v>4097.3999999999996</v>
      </c>
    </row>
    <row r="541" spans="1:7" s="21" customFormat="1" ht="14.25" x14ac:dyDescent="0.2">
      <c r="A541" s="43">
        <v>529</v>
      </c>
      <c r="B541" s="92" t="s">
        <v>91</v>
      </c>
      <c r="C541" s="42">
        <v>906</v>
      </c>
      <c r="D541" s="54">
        <v>702</v>
      </c>
      <c r="E541" s="51" t="s">
        <v>542</v>
      </c>
      <c r="F541" s="4" t="s">
        <v>90</v>
      </c>
      <c r="G541" s="140">
        <v>4097.3999999999996</v>
      </c>
    </row>
    <row r="542" spans="1:7" s="21" customFormat="1" ht="25.5" x14ac:dyDescent="0.25">
      <c r="A542" s="43">
        <v>530</v>
      </c>
      <c r="B542" s="86" t="s">
        <v>670</v>
      </c>
      <c r="C542" s="28">
        <v>906</v>
      </c>
      <c r="D542" s="53">
        <v>702</v>
      </c>
      <c r="E542" s="31" t="s">
        <v>671</v>
      </c>
      <c r="F542" s="31"/>
      <c r="G542" s="139">
        <f>G543</f>
        <v>62123.6</v>
      </c>
    </row>
    <row r="543" spans="1:7" s="21" customFormat="1" ht="14.25" x14ac:dyDescent="0.2">
      <c r="A543" s="43">
        <v>531</v>
      </c>
      <c r="B543" s="92" t="s">
        <v>91</v>
      </c>
      <c r="C543" s="42">
        <v>906</v>
      </c>
      <c r="D543" s="54">
        <v>702</v>
      </c>
      <c r="E543" s="51" t="s">
        <v>671</v>
      </c>
      <c r="F543" s="4" t="s">
        <v>90</v>
      </c>
      <c r="G543" s="140">
        <f>65053.6-1530-1400</f>
        <v>62123.6</v>
      </c>
    </row>
    <row r="544" spans="1:7" ht="25.5" x14ac:dyDescent="0.25">
      <c r="A544" s="43">
        <v>532</v>
      </c>
      <c r="B544" s="86" t="s">
        <v>561</v>
      </c>
      <c r="C544" s="28">
        <v>906</v>
      </c>
      <c r="D544" s="53">
        <v>702</v>
      </c>
      <c r="E544" s="31" t="s">
        <v>560</v>
      </c>
      <c r="F544" s="2"/>
      <c r="G544" s="139">
        <f>G545</f>
        <v>1109.0999999999999</v>
      </c>
    </row>
    <row r="545" spans="1:7" ht="14.25" x14ac:dyDescent="0.2">
      <c r="A545" s="43">
        <v>533</v>
      </c>
      <c r="B545" s="92" t="s">
        <v>91</v>
      </c>
      <c r="C545" s="42">
        <v>906</v>
      </c>
      <c r="D545" s="54">
        <v>702</v>
      </c>
      <c r="E545" s="51" t="s">
        <v>560</v>
      </c>
      <c r="F545" s="4" t="s">
        <v>90</v>
      </c>
      <c r="G545" s="141">
        <v>1109.0999999999999</v>
      </c>
    </row>
    <row r="546" spans="1:7" ht="38.25" x14ac:dyDescent="0.25">
      <c r="A546" s="43">
        <v>534</v>
      </c>
      <c r="B546" s="86" t="s">
        <v>646</v>
      </c>
      <c r="C546" s="28">
        <v>906</v>
      </c>
      <c r="D546" s="53">
        <v>702</v>
      </c>
      <c r="E546" s="31" t="s">
        <v>647</v>
      </c>
      <c r="F546" s="2"/>
      <c r="G546" s="139">
        <f>G547</f>
        <v>2475</v>
      </c>
    </row>
    <row r="547" spans="1:7" ht="14.25" x14ac:dyDescent="0.2">
      <c r="A547" s="43">
        <v>535</v>
      </c>
      <c r="B547" s="92" t="s">
        <v>91</v>
      </c>
      <c r="C547" s="42">
        <v>906</v>
      </c>
      <c r="D547" s="54">
        <v>702</v>
      </c>
      <c r="E547" s="51" t="s">
        <v>647</v>
      </c>
      <c r="F547" s="51" t="s">
        <v>90</v>
      </c>
      <c r="G547" s="141">
        <v>2475</v>
      </c>
    </row>
    <row r="548" spans="1:7" ht="51" x14ac:dyDescent="0.25">
      <c r="A548" s="43">
        <v>536</v>
      </c>
      <c r="B548" s="86" t="s">
        <v>666</v>
      </c>
      <c r="C548" s="28">
        <v>906</v>
      </c>
      <c r="D548" s="53">
        <v>702</v>
      </c>
      <c r="E548" s="31" t="s">
        <v>667</v>
      </c>
      <c r="F548" s="2"/>
      <c r="G548" s="139">
        <f>G549</f>
        <v>2025</v>
      </c>
    </row>
    <row r="549" spans="1:7" ht="14.25" x14ac:dyDescent="0.2">
      <c r="A549" s="43">
        <v>537</v>
      </c>
      <c r="B549" s="92" t="s">
        <v>91</v>
      </c>
      <c r="C549" s="42">
        <v>906</v>
      </c>
      <c r="D549" s="54">
        <v>702</v>
      </c>
      <c r="E549" s="51" t="s">
        <v>667</v>
      </c>
      <c r="F549" s="4" t="s">
        <v>90</v>
      </c>
      <c r="G549" s="140">
        <v>2025</v>
      </c>
    </row>
    <row r="550" spans="1:7" ht="51" x14ac:dyDescent="0.25">
      <c r="A550" s="43">
        <v>538</v>
      </c>
      <c r="B550" s="86" t="s">
        <v>484</v>
      </c>
      <c r="C550" s="28">
        <v>906</v>
      </c>
      <c r="D550" s="53">
        <v>702</v>
      </c>
      <c r="E550" s="31" t="s">
        <v>445</v>
      </c>
      <c r="F550" s="2"/>
      <c r="G550" s="139">
        <f>G551</f>
        <v>8000</v>
      </c>
    </row>
    <row r="551" spans="1:7" ht="14.25" x14ac:dyDescent="0.2">
      <c r="A551" s="43">
        <v>539</v>
      </c>
      <c r="B551" s="92" t="s">
        <v>91</v>
      </c>
      <c r="C551" s="42">
        <v>906</v>
      </c>
      <c r="D551" s="54">
        <v>702</v>
      </c>
      <c r="E551" s="51" t="s">
        <v>445</v>
      </c>
      <c r="F551" s="4" t="s">
        <v>90</v>
      </c>
      <c r="G551" s="140">
        <v>8000</v>
      </c>
    </row>
    <row r="552" spans="1:7" ht="51" x14ac:dyDescent="0.25">
      <c r="A552" s="43">
        <v>540</v>
      </c>
      <c r="B552" s="86" t="s">
        <v>694</v>
      </c>
      <c r="C552" s="28">
        <v>906</v>
      </c>
      <c r="D552" s="53">
        <v>702</v>
      </c>
      <c r="E552" s="31" t="s">
        <v>693</v>
      </c>
      <c r="F552" s="2"/>
      <c r="G552" s="139">
        <f>G553</f>
        <v>4234</v>
      </c>
    </row>
    <row r="553" spans="1:7" ht="25.5" x14ac:dyDescent="0.2">
      <c r="A553" s="43">
        <v>541</v>
      </c>
      <c r="B553" s="92" t="s">
        <v>77</v>
      </c>
      <c r="C553" s="42">
        <v>906</v>
      </c>
      <c r="D553" s="54">
        <v>702</v>
      </c>
      <c r="E553" s="51" t="s">
        <v>693</v>
      </c>
      <c r="F553" s="4" t="s">
        <v>78</v>
      </c>
      <c r="G553" s="141">
        <v>4234</v>
      </c>
    </row>
    <row r="554" spans="1:7" s="20" customFormat="1" ht="38.25" x14ac:dyDescent="0.25">
      <c r="A554" s="43">
        <v>542</v>
      </c>
      <c r="B554" s="28" t="s">
        <v>662</v>
      </c>
      <c r="C554" s="28">
        <v>906</v>
      </c>
      <c r="D554" s="1">
        <v>702</v>
      </c>
      <c r="E554" s="2" t="s">
        <v>438</v>
      </c>
      <c r="F554" s="4"/>
      <c r="G554" s="139">
        <f>G555</f>
        <v>11505.8</v>
      </c>
    </row>
    <row r="555" spans="1:7" s="20" customFormat="1" ht="38.25" x14ac:dyDescent="0.25">
      <c r="A555" s="43">
        <v>543</v>
      </c>
      <c r="B555" s="86" t="s">
        <v>455</v>
      </c>
      <c r="C555" s="28">
        <v>906</v>
      </c>
      <c r="D555" s="1">
        <v>702</v>
      </c>
      <c r="E555" s="2" t="s">
        <v>439</v>
      </c>
      <c r="F555" s="4"/>
      <c r="G555" s="139">
        <f>G556</f>
        <v>11505.8</v>
      </c>
    </row>
    <row r="556" spans="1:7" s="20" customFormat="1" ht="14.25" x14ac:dyDescent="0.2">
      <c r="A556" s="43">
        <v>544</v>
      </c>
      <c r="B556" s="92" t="s">
        <v>91</v>
      </c>
      <c r="C556" s="42">
        <v>906</v>
      </c>
      <c r="D556" s="3">
        <v>702</v>
      </c>
      <c r="E556" s="4" t="s">
        <v>439</v>
      </c>
      <c r="F556" s="4" t="s">
        <v>90</v>
      </c>
      <c r="G556" s="140">
        <f>12088.8-583</f>
        <v>11505.8</v>
      </c>
    </row>
    <row r="557" spans="1:7" s="20" customFormat="1" ht="15" x14ac:dyDescent="0.25">
      <c r="A557" s="43">
        <v>545</v>
      </c>
      <c r="B557" s="102" t="s">
        <v>156</v>
      </c>
      <c r="C557" s="28">
        <v>906</v>
      </c>
      <c r="D557" s="100">
        <v>702</v>
      </c>
      <c r="E557" s="96" t="s">
        <v>189</v>
      </c>
      <c r="F557" s="96"/>
      <c r="G557" s="139">
        <f>G558</f>
        <v>3717</v>
      </c>
    </row>
    <row r="558" spans="1:7" s="20" customFormat="1" ht="51" x14ac:dyDescent="0.25">
      <c r="A558" s="43">
        <v>546</v>
      </c>
      <c r="B558" s="93" t="s">
        <v>793</v>
      </c>
      <c r="C558" s="28">
        <v>906</v>
      </c>
      <c r="D558" s="88">
        <v>702</v>
      </c>
      <c r="E558" s="128" t="s">
        <v>792</v>
      </c>
      <c r="F558" s="2"/>
      <c r="G558" s="139">
        <f>G559</f>
        <v>3717</v>
      </c>
    </row>
    <row r="559" spans="1:7" s="20" customFormat="1" ht="14.25" x14ac:dyDescent="0.2">
      <c r="A559" s="43">
        <v>547</v>
      </c>
      <c r="B559" s="92" t="s">
        <v>91</v>
      </c>
      <c r="C559" s="42">
        <v>906</v>
      </c>
      <c r="D559" s="3">
        <v>702</v>
      </c>
      <c r="E559" s="4" t="s">
        <v>792</v>
      </c>
      <c r="F559" s="4" t="s">
        <v>90</v>
      </c>
      <c r="G559" s="141">
        <v>3717</v>
      </c>
    </row>
    <row r="560" spans="1:7" s="21" customFormat="1" ht="15" x14ac:dyDescent="0.25">
      <c r="A560" s="43">
        <v>548</v>
      </c>
      <c r="B560" s="5" t="s">
        <v>354</v>
      </c>
      <c r="C560" s="28">
        <v>906</v>
      </c>
      <c r="D560" s="9">
        <v>703</v>
      </c>
      <c r="E560" s="10"/>
      <c r="F560" s="2"/>
      <c r="G560" s="139">
        <f>G561</f>
        <v>24476.1</v>
      </c>
    </row>
    <row r="561" spans="1:7" s="21" customFormat="1" ht="38.25" x14ac:dyDescent="0.25">
      <c r="A561" s="43">
        <v>549</v>
      </c>
      <c r="B561" s="28" t="s">
        <v>652</v>
      </c>
      <c r="C561" s="28">
        <v>906</v>
      </c>
      <c r="D561" s="9">
        <v>703</v>
      </c>
      <c r="E561" s="2" t="s">
        <v>279</v>
      </c>
      <c r="F561" s="2"/>
      <c r="G561" s="139">
        <f>G562+G573</f>
        <v>24476.1</v>
      </c>
    </row>
    <row r="562" spans="1:7" s="21" customFormat="1" ht="25.5" x14ac:dyDescent="0.25">
      <c r="A562" s="43">
        <v>550</v>
      </c>
      <c r="B562" s="28" t="s">
        <v>127</v>
      </c>
      <c r="C562" s="28">
        <v>906</v>
      </c>
      <c r="D562" s="9">
        <v>703</v>
      </c>
      <c r="E562" s="2" t="s">
        <v>290</v>
      </c>
      <c r="F562" s="2"/>
      <c r="G562" s="139">
        <f>G569+G563+G566+G571</f>
        <v>21302</v>
      </c>
    </row>
    <row r="563" spans="1:7" ht="15" x14ac:dyDescent="0.25">
      <c r="A563" s="43">
        <v>551</v>
      </c>
      <c r="B563" s="5" t="s">
        <v>129</v>
      </c>
      <c r="C563" s="28">
        <v>906</v>
      </c>
      <c r="D563" s="1">
        <v>703</v>
      </c>
      <c r="E563" s="2" t="s">
        <v>291</v>
      </c>
      <c r="F563" s="2"/>
      <c r="G563" s="139">
        <f>G564+G565</f>
        <v>5093.8</v>
      </c>
    </row>
    <row r="564" spans="1:7" s="20" customFormat="1" ht="15" customHeight="1" x14ac:dyDescent="0.2">
      <c r="A564" s="43">
        <v>552</v>
      </c>
      <c r="B564" s="7" t="s">
        <v>45</v>
      </c>
      <c r="C564" s="42">
        <v>906</v>
      </c>
      <c r="D564" s="3">
        <v>703</v>
      </c>
      <c r="E564" s="4" t="s">
        <v>291</v>
      </c>
      <c r="F564" s="4" t="s">
        <v>44</v>
      </c>
      <c r="G564" s="140">
        <v>4834.8</v>
      </c>
    </row>
    <row r="565" spans="1:7" ht="28.5" customHeight="1" x14ac:dyDescent="0.2">
      <c r="A565" s="43">
        <v>553</v>
      </c>
      <c r="B565" s="7" t="s">
        <v>77</v>
      </c>
      <c r="C565" s="42">
        <v>906</v>
      </c>
      <c r="D565" s="3">
        <v>703</v>
      </c>
      <c r="E565" s="4" t="s">
        <v>291</v>
      </c>
      <c r="F565" s="4">
        <v>240</v>
      </c>
      <c r="G565" s="140">
        <v>259</v>
      </c>
    </row>
    <row r="566" spans="1:7" s="20" customFormat="1" ht="25.5" x14ac:dyDescent="0.25">
      <c r="A566" s="43">
        <v>554</v>
      </c>
      <c r="B566" s="86" t="s">
        <v>475</v>
      </c>
      <c r="C566" s="28">
        <v>906</v>
      </c>
      <c r="D566" s="53">
        <v>703</v>
      </c>
      <c r="E566" s="2" t="s">
        <v>476</v>
      </c>
      <c r="F566" s="4"/>
      <c r="G566" s="139">
        <f>G567+G568</f>
        <v>784.5</v>
      </c>
    </row>
    <row r="567" spans="1:7" s="20" customFormat="1" ht="14.25" x14ac:dyDescent="0.2">
      <c r="A567" s="43">
        <v>555</v>
      </c>
      <c r="B567" s="92" t="s">
        <v>91</v>
      </c>
      <c r="C567" s="42">
        <v>906</v>
      </c>
      <c r="D567" s="54">
        <v>703</v>
      </c>
      <c r="E567" s="4" t="s">
        <v>476</v>
      </c>
      <c r="F567" s="4" t="s">
        <v>90</v>
      </c>
      <c r="G567" s="140">
        <v>634.5</v>
      </c>
    </row>
    <row r="568" spans="1:7" s="20" customFormat="1" ht="25.5" x14ac:dyDescent="0.2">
      <c r="A568" s="43">
        <v>556</v>
      </c>
      <c r="B568" s="92" t="s">
        <v>695</v>
      </c>
      <c r="C568" s="42">
        <v>906</v>
      </c>
      <c r="D568" s="54">
        <v>703</v>
      </c>
      <c r="E568" s="4" t="s">
        <v>476</v>
      </c>
      <c r="F568" s="4" t="s">
        <v>72</v>
      </c>
      <c r="G568" s="140">
        <v>150</v>
      </c>
    </row>
    <row r="569" spans="1:7" s="21" customFormat="1" ht="104.25" customHeight="1" x14ac:dyDescent="0.2">
      <c r="A569" s="43">
        <v>557</v>
      </c>
      <c r="B569" s="28" t="s">
        <v>97</v>
      </c>
      <c r="C569" s="28">
        <v>906</v>
      </c>
      <c r="D569" s="1">
        <v>703</v>
      </c>
      <c r="E569" s="31" t="s">
        <v>434</v>
      </c>
      <c r="F569" s="2"/>
      <c r="G569" s="138">
        <f>G570</f>
        <v>13491.9</v>
      </c>
    </row>
    <row r="570" spans="1:7" s="20" customFormat="1" ht="14.25" x14ac:dyDescent="0.2">
      <c r="A570" s="43">
        <v>558</v>
      </c>
      <c r="B570" s="7" t="s">
        <v>91</v>
      </c>
      <c r="C570" s="42">
        <v>906</v>
      </c>
      <c r="D570" s="3">
        <v>703</v>
      </c>
      <c r="E570" s="4" t="s">
        <v>434</v>
      </c>
      <c r="F570" s="4" t="s">
        <v>90</v>
      </c>
      <c r="G570" s="141">
        <v>13491.9</v>
      </c>
    </row>
    <row r="571" spans="1:7" s="20" customFormat="1" ht="63.75" x14ac:dyDescent="0.2">
      <c r="A571" s="43">
        <v>559</v>
      </c>
      <c r="B571" s="93" t="s">
        <v>797</v>
      </c>
      <c r="C571" s="28">
        <v>906</v>
      </c>
      <c r="D571" s="53">
        <v>703</v>
      </c>
      <c r="E571" s="2" t="s">
        <v>796</v>
      </c>
      <c r="F571" s="4"/>
      <c r="G571" s="140">
        <f>G572</f>
        <v>1931.8</v>
      </c>
    </row>
    <row r="572" spans="1:7" s="20" customFormat="1" ht="14.25" x14ac:dyDescent="0.2">
      <c r="A572" s="43">
        <v>560</v>
      </c>
      <c r="B572" s="92" t="s">
        <v>45</v>
      </c>
      <c r="C572" s="42">
        <v>906</v>
      </c>
      <c r="D572" s="54">
        <v>703</v>
      </c>
      <c r="E572" s="51" t="s">
        <v>796</v>
      </c>
      <c r="F572" s="4" t="s">
        <v>44</v>
      </c>
      <c r="G572" s="141">
        <v>1931.8</v>
      </c>
    </row>
    <row r="573" spans="1:7" s="20" customFormat="1" ht="15" x14ac:dyDescent="0.25">
      <c r="A573" s="43">
        <v>561</v>
      </c>
      <c r="B573" s="86" t="s">
        <v>156</v>
      </c>
      <c r="C573" s="28">
        <v>906</v>
      </c>
      <c r="D573" s="53">
        <v>703</v>
      </c>
      <c r="E573" s="2" t="s">
        <v>189</v>
      </c>
      <c r="F573" s="2"/>
      <c r="G573" s="139">
        <f>G585+G587+G574+G576+G578+G583+G580</f>
        <v>3174.1000000000004</v>
      </c>
    </row>
    <row r="574" spans="1:7" s="20" customFormat="1" ht="25.5" x14ac:dyDescent="0.25">
      <c r="A574" s="43">
        <v>562</v>
      </c>
      <c r="B574" s="86" t="s">
        <v>758</v>
      </c>
      <c r="C574" s="28">
        <v>906</v>
      </c>
      <c r="D574" s="53">
        <v>703</v>
      </c>
      <c r="E574" s="10" t="s">
        <v>757</v>
      </c>
      <c r="F574" s="4"/>
      <c r="G574" s="139">
        <f>G575</f>
        <v>234.3</v>
      </c>
    </row>
    <row r="575" spans="1:7" s="20" customFormat="1" ht="14.25" x14ac:dyDescent="0.2">
      <c r="A575" s="43">
        <v>563</v>
      </c>
      <c r="B575" s="92" t="s">
        <v>91</v>
      </c>
      <c r="C575" s="42">
        <v>906</v>
      </c>
      <c r="D575" s="54">
        <v>703</v>
      </c>
      <c r="E575" s="12" t="s">
        <v>757</v>
      </c>
      <c r="F575" s="4" t="s">
        <v>90</v>
      </c>
      <c r="G575" s="140">
        <v>234.3</v>
      </c>
    </row>
    <row r="576" spans="1:7" s="20" customFormat="1" ht="38.25" x14ac:dyDescent="0.25">
      <c r="A576" s="43">
        <v>564</v>
      </c>
      <c r="B576" s="86" t="s">
        <v>760</v>
      </c>
      <c r="C576" s="28">
        <v>906</v>
      </c>
      <c r="D576" s="53">
        <v>703</v>
      </c>
      <c r="E576" s="10" t="s">
        <v>759</v>
      </c>
      <c r="F576" s="2"/>
      <c r="G576" s="139">
        <f>G577</f>
        <v>250.9</v>
      </c>
    </row>
    <row r="577" spans="1:7" s="20" customFormat="1" ht="14.25" x14ac:dyDescent="0.2">
      <c r="A577" s="43">
        <v>565</v>
      </c>
      <c r="B577" s="92" t="s">
        <v>91</v>
      </c>
      <c r="C577" s="42">
        <v>906</v>
      </c>
      <c r="D577" s="54">
        <v>703</v>
      </c>
      <c r="E577" s="12" t="s">
        <v>759</v>
      </c>
      <c r="F577" s="4" t="s">
        <v>90</v>
      </c>
      <c r="G577" s="140">
        <v>250.9</v>
      </c>
    </row>
    <row r="578" spans="1:7" s="20" customFormat="1" ht="25.5" x14ac:dyDescent="0.25">
      <c r="A578" s="43">
        <v>566</v>
      </c>
      <c r="B578" s="86" t="s">
        <v>763</v>
      </c>
      <c r="C578" s="28">
        <v>906</v>
      </c>
      <c r="D578" s="53">
        <v>703</v>
      </c>
      <c r="E578" s="10" t="s">
        <v>789</v>
      </c>
      <c r="F578" s="2"/>
      <c r="G578" s="139">
        <f>G579</f>
        <v>123.2</v>
      </c>
    </row>
    <row r="579" spans="1:7" s="20" customFormat="1" ht="14.25" x14ac:dyDescent="0.2">
      <c r="A579" s="43">
        <v>567</v>
      </c>
      <c r="B579" s="92" t="s">
        <v>91</v>
      </c>
      <c r="C579" s="42">
        <v>906</v>
      </c>
      <c r="D579" s="54">
        <v>703</v>
      </c>
      <c r="E579" s="12" t="s">
        <v>789</v>
      </c>
      <c r="F579" s="4" t="s">
        <v>90</v>
      </c>
      <c r="G579" s="140">
        <v>123.2</v>
      </c>
    </row>
    <row r="580" spans="1:7" s="20" customFormat="1" ht="51" x14ac:dyDescent="0.25">
      <c r="A580" s="43">
        <v>568</v>
      </c>
      <c r="B580" s="93" t="s">
        <v>793</v>
      </c>
      <c r="C580" s="28">
        <v>906</v>
      </c>
      <c r="D580" s="88">
        <v>703</v>
      </c>
      <c r="E580" s="128" t="s">
        <v>792</v>
      </c>
      <c r="F580" s="2"/>
      <c r="G580" s="139">
        <f>G581+G582</f>
        <v>165.3</v>
      </c>
    </row>
    <row r="581" spans="1:7" s="20" customFormat="1" ht="14.25" x14ac:dyDescent="0.2">
      <c r="A581" s="43">
        <v>569</v>
      </c>
      <c r="B581" s="94" t="s">
        <v>45</v>
      </c>
      <c r="C581" s="42">
        <v>906</v>
      </c>
      <c r="D581" s="89">
        <v>703</v>
      </c>
      <c r="E581" s="129" t="s">
        <v>792</v>
      </c>
      <c r="F581" s="4" t="s">
        <v>44</v>
      </c>
      <c r="G581" s="141">
        <v>52.7</v>
      </c>
    </row>
    <row r="582" spans="1:7" s="20" customFormat="1" ht="14.25" x14ac:dyDescent="0.2">
      <c r="A582" s="43">
        <v>570</v>
      </c>
      <c r="B582" s="92" t="s">
        <v>91</v>
      </c>
      <c r="C582" s="42">
        <v>906</v>
      </c>
      <c r="D582" s="89">
        <v>703</v>
      </c>
      <c r="E582" s="129" t="s">
        <v>792</v>
      </c>
      <c r="F582" s="4" t="s">
        <v>90</v>
      </c>
      <c r="G582" s="141">
        <v>112.6</v>
      </c>
    </row>
    <row r="583" spans="1:7" s="20" customFormat="1" ht="25.5" x14ac:dyDescent="0.25">
      <c r="A583" s="43">
        <v>571</v>
      </c>
      <c r="B583" s="93" t="s">
        <v>786</v>
      </c>
      <c r="C583" s="28">
        <v>906</v>
      </c>
      <c r="D583" s="53">
        <v>703</v>
      </c>
      <c r="E583" s="31" t="s">
        <v>756</v>
      </c>
      <c r="F583" s="2"/>
      <c r="G583" s="139">
        <f>G584</f>
        <v>1177.2</v>
      </c>
    </row>
    <row r="584" spans="1:7" s="20" customFormat="1" ht="14.25" x14ac:dyDescent="0.2">
      <c r="A584" s="43">
        <v>572</v>
      </c>
      <c r="B584" s="92" t="s">
        <v>91</v>
      </c>
      <c r="C584" s="42">
        <v>906</v>
      </c>
      <c r="D584" s="54">
        <v>703</v>
      </c>
      <c r="E584" s="51" t="s">
        <v>756</v>
      </c>
      <c r="F584" s="4" t="s">
        <v>90</v>
      </c>
      <c r="G584" s="141">
        <v>1177.2</v>
      </c>
    </row>
    <row r="585" spans="1:7" s="20" customFormat="1" ht="38.25" x14ac:dyDescent="0.25">
      <c r="A585" s="43">
        <v>573</v>
      </c>
      <c r="B585" s="86" t="s">
        <v>724</v>
      </c>
      <c r="C585" s="28">
        <v>906</v>
      </c>
      <c r="D585" s="53">
        <v>703</v>
      </c>
      <c r="E585" s="31" t="s">
        <v>722</v>
      </c>
      <c r="F585" s="4"/>
      <c r="G585" s="139">
        <f>G586</f>
        <v>687.7</v>
      </c>
    </row>
    <row r="586" spans="1:7" s="20" customFormat="1" ht="14.25" x14ac:dyDescent="0.2">
      <c r="A586" s="43">
        <v>574</v>
      </c>
      <c r="B586" s="92" t="s">
        <v>91</v>
      </c>
      <c r="C586" s="42">
        <v>906</v>
      </c>
      <c r="D586" s="54">
        <v>703</v>
      </c>
      <c r="E586" s="51" t="s">
        <v>722</v>
      </c>
      <c r="F586" s="4" t="s">
        <v>90</v>
      </c>
      <c r="G586" s="140">
        <v>687.7</v>
      </c>
    </row>
    <row r="587" spans="1:7" s="20" customFormat="1" ht="28.5" customHeight="1" x14ac:dyDescent="0.25">
      <c r="A587" s="43">
        <v>575</v>
      </c>
      <c r="B587" s="86" t="s">
        <v>725</v>
      </c>
      <c r="C587" s="28">
        <v>906</v>
      </c>
      <c r="D587" s="53">
        <v>703</v>
      </c>
      <c r="E587" s="31" t="s">
        <v>723</v>
      </c>
      <c r="F587" s="4"/>
      <c r="G587" s="139">
        <f>G588</f>
        <v>535.5</v>
      </c>
    </row>
    <row r="588" spans="1:7" s="20" customFormat="1" ht="14.25" x14ac:dyDescent="0.2">
      <c r="A588" s="43">
        <v>576</v>
      </c>
      <c r="B588" s="92" t="s">
        <v>91</v>
      </c>
      <c r="C588" s="42">
        <v>906</v>
      </c>
      <c r="D588" s="54">
        <v>703</v>
      </c>
      <c r="E588" s="51" t="s">
        <v>723</v>
      </c>
      <c r="F588" s="4" t="s">
        <v>90</v>
      </c>
      <c r="G588" s="140">
        <v>535.5</v>
      </c>
    </row>
    <row r="589" spans="1:7" ht="15" x14ac:dyDescent="0.25">
      <c r="A589" s="43">
        <v>577</v>
      </c>
      <c r="B589" s="5" t="s">
        <v>522</v>
      </c>
      <c r="C589" s="28">
        <v>906</v>
      </c>
      <c r="D589" s="1">
        <v>707</v>
      </c>
      <c r="E589" s="2"/>
      <c r="F589" s="2"/>
      <c r="G589" s="139">
        <f>G590+G613</f>
        <v>8655.9</v>
      </c>
    </row>
    <row r="590" spans="1:7" ht="38.25" x14ac:dyDescent="0.25">
      <c r="A590" s="43">
        <v>578</v>
      </c>
      <c r="B590" s="28" t="s">
        <v>652</v>
      </c>
      <c r="C590" s="28">
        <v>906</v>
      </c>
      <c r="D590" s="1">
        <v>707</v>
      </c>
      <c r="E590" s="2" t="s">
        <v>279</v>
      </c>
      <c r="F590" s="2"/>
      <c r="G590" s="139">
        <f>G591+G606</f>
        <v>8217.9</v>
      </c>
    </row>
    <row r="591" spans="1:7" ht="25.5" x14ac:dyDescent="0.25">
      <c r="A591" s="43">
        <v>579</v>
      </c>
      <c r="B591" s="28" t="s">
        <v>130</v>
      </c>
      <c r="C591" s="5">
        <v>906</v>
      </c>
      <c r="D591" s="1">
        <v>707</v>
      </c>
      <c r="E591" s="2" t="s">
        <v>462</v>
      </c>
      <c r="F591" s="2"/>
      <c r="G591" s="139">
        <f>G594+G592+G598+G602+G600+G604+G596</f>
        <v>7468.4</v>
      </c>
    </row>
    <row r="592" spans="1:7" ht="38.25" x14ac:dyDescent="0.25">
      <c r="A592" s="43">
        <v>580</v>
      </c>
      <c r="B592" s="86" t="s">
        <v>131</v>
      </c>
      <c r="C592" s="5">
        <v>906</v>
      </c>
      <c r="D592" s="9">
        <v>707</v>
      </c>
      <c r="E592" s="10" t="s">
        <v>459</v>
      </c>
      <c r="F592" s="2"/>
      <c r="G592" s="139">
        <f>G593</f>
        <v>1040</v>
      </c>
    </row>
    <row r="593" spans="1:7" ht="14.25" x14ac:dyDescent="0.2">
      <c r="A593" s="43">
        <v>581</v>
      </c>
      <c r="B593" s="92" t="s">
        <v>91</v>
      </c>
      <c r="C593" s="7">
        <v>906</v>
      </c>
      <c r="D593" s="11">
        <v>707</v>
      </c>
      <c r="E593" s="12" t="s">
        <v>459</v>
      </c>
      <c r="F593" s="4" t="s">
        <v>90</v>
      </c>
      <c r="G593" s="140">
        <v>1040</v>
      </c>
    </row>
    <row r="594" spans="1:7" ht="40.5" customHeight="1" x14ac:dyDescent="0.25">
      <c r="A594" s="43">
        <v>582</v>
      </c>
      <c r="B594" s="86" t="s">
        <v>413</v>
      </c>
      <c r="C594" s="5">
        <v>906</v>
      </c>
      <c r="D594" s="1">
        <v>707</v>
      </c>
      <c r="E594" s="2" t="s">
        <v>460</v>
      </c>
      <c r="F594" s="2"/>
      <c r="G594" s="139">
        <f>G595</f>
        <v>3515</v>
      </c>
    </row>
    <row r="595" spans="1:7" ht="14.25" x14ac:dyDescent="0.2">
      <c r="A595" s="43">
        <v>583</v>
      </c>
      <c r="B595" s="7" t="s">
        <v>91</v>
      </c>
      <c r="C595" s="7">
        <v>906</v>
      </c>
      <c r="D595" s="3">
        <v>707</v>
      </c>
      <c r="E595" s="4" t="s">
        <v>460</v>
      </c>
      <c r="F595" s="4" t="s">
        <v>90</v>
      </c>
      <c r="G595" s="140">
        <v>3515</v>
      </c>
    </row>
    <row r="596" spans="1:7" ht="38.25" x14ac:dyDescent="0.25">
      <c r="A596" s="43">
        <v>584</v>
      </c>
      <c r="B596" s="86" t="s">
        <v>766</v>
      </c>
      <c r="C596" s="5">
        <v>906</v>
      </c>
      <c r="D596" s="53">
        <v>707</v>
      </c>
      <c r="E596" s="2" t="s">
        <v>767</v>
      </c>
      <c r="F596" s="2"/>
      <c r="G596" s="139">
        <f>G597</f>
        <v>750</v>
      </c>
    </row>
    <row r="597" spans="1:7" ht="14.25" x14ac:dyDescent="0.2">
      <c r="A597" s="43">
        <v>585</v>
      </c>
      <c r="B597" s="92" t="s">
        <v>91</v>
      </c>
      <c r="C597" s="7">
        <v>906</v>
      </c>
      <c r="D597" s="54">
        <v>707</v>
      </c>
      <c r="E597" s="4" t="s">
        <v>767</v>
      </c>
      <c r="F597" s="4" t="s">
        <v>90</v>
      </c>
      <c r="G597" s="140">
        <v>750</v>
      </c>
    </row>
    <row r="598" spans="1:7" ht="15" x14ac:dyDescent="0.25">
      <c r="A598" s="43">
        <v>586</v>
      </c>
      <c r="B598" s="86" t="s">
        <v>565</v>
      </c>
      <c r="C598" s="5">
        <v>906</v>
      </c>
      <c r="D598" s="53">
        <v>707</v>
      </c>
      <c r="E598" s="2" t="s">
        <v>564</v>
      </c>
      <c r="F598" s="2"/>
      <c r="G598" s="139">
        <f>G599</f>
        <v>192.2</v>
      </c>
    </row>
    <row r="599" spans="1:7" ht="14.25" x14ac:dyDescent="0.2">
      <c r="A599" s="43">
        <v>587</v>
      </c>
      <c r="B599" s="92" t="s">
        <v>91</v>
      </c>
      <c r="C599" s="7">
        <v>906</v>
      </c>
      <c r="D599" s="54">
        <v>707</v>
      </c>
      <c r="E599" s="4" t="s">
        <v>564</v>
      </c>
      <c r="F599" s="4" t="s">
        <v>90</v>
      </c>
      <c r="G599" s="141">
        <v>192.2</v>
      </c>
    </row>
    <row r="600" spans="1:7" ht="25.5" x14ac:dyDescent="0.25">
      <c r="A600" s="43">
        <v>588</v>
      </c>
      <c r="B600" s="86" t="s">
        <v>674</v>
      </c>
      <c r="C600" s="5">
        <v>906</v>
      </c>
      <c r="D600" s="53">
        <v>707</v>
      </c>
      <c r="E600" s="2" t="s">
        <v>675</v>
      </c>
      <c r="F600" s="2"/>
      <c r="G600" s="139">
        <f>G601</f>
        <v>1105.8</v>
      </c>
    </row>
    <row r="601" spans="1:7" ht="14.25" x14ac:dyDescent="0.2">
      <c r="A601" s="43">
        <v>589</v>
      </c>
      <c r="B601" s="92" t="s">
        <v>91</v>
      </c>
      <c r="C601" s="7">
        <v>906</v>
      </c>
      <c r="D601" s="54">
        <v>707</v>
      </c>
      <c r="E601" s="4" t="s">
        <v>675</v>
      </c>
      <c r="F601" s="4" t="s">
        <v>90</v>
      </c>
      <c r="G601" s="141">
        <v>1105.8</v>
      </c>
    </row>
    <row r="602" spans="1:7" ht="25.5" x14ac:dyDescent="0.25">
      <c r="A602" s="43">
        <v>590</v>
      </c>
      <c r="B602" s="93" t="s">
        <v>584</v>
      </c>
      <c r="C602" s="5">
        <v>906</v>
      </c>
      <c r="D602" s="53">
        <v>707</v>
      </c>
      <c r="E602" s="2" t="s">
        <v>574</v>
      </c>
      <c r="F602" s="2"/>
      <c r="G602" s="139">
        <f>G603</f>
        <v>128.19999999999999</v>
      </c>
    </row>
    <row r="603" spans="1:7" ht="14.25" x14ac:dyDescent="0.2">
      <c r="A603" s="43">
        <v>591</v>
      </c>
      <c r="B603" s="92" t="s">
        <v>91</v>
      </c>
      <c r="C603" s="7">
        <v>906</v>
      </c>
      <c r="D603" s="54">
        <v>707</v>
      </c>
      <c r="E603" s="4" t="s">
        <v>574</v>
      </c>
      <c r="F603" s="4" t="s">
        <v>90</v>
      </c>
      <c r="G603" s="140">
        <v>128.19999999999999</v>
      </c>
    </row>
    <row r="604" spans="1:7" ht="38.25" x14ac:dyDescent="0.25">
      <c r="A604" s="43">
        <v>592</v>
      </c>
      <c r="B604" s="86" t="s">
        <v>697</v>
      </c>
      <c r="C604" s="5">
        <v>906</v>
      </c>
      <c r="D604" s="53">
        <v>707</v>
      </c>
      <c r="E604" s="2" t="s">
        <v>696</v>
      </c>
      <c r="F604" s="2"/>
      <c r="G604" s="139">
        <f>G605</f>
        <v>737.2</v>
      </c>
    </row>
    <row r="605" spans="1:7" ht="14.25" x14ac:dyDescent="0.2">
      <c r="A605" s="43">
        <v>593</v>
      </c>
      <c r="B605" s="92" t="s">
        <v>91</v>
      </c>
      <c r="C605" s="7">
        <v>906</v>
      </c>
      <c r="D605" s="54">
        <v>707</v>
      </c>
      <c r="E605" s="4" t="s">
        <v>696</v>
      </c>
      <c r="F605" s="4" t="s">
        <v>90</v>
      </c>
      <c r="G605" s="140">
        <v>737.2</v>
      </c>
    </row>
    <row r="606" spans="1:7" s="21" customFormat="1" ht="25.5" x14ac:dyDescent="0.25">
      <c r="A606" s="43">
        <v>594</v>
      </c>
      <c r="B606" s="28" t="s">
        <v>142</v>
      </c>
      <c r="C606" s="28">
        <v>906</v>
      </c>
      <c r="D606" s="1">
        <v>707</v>
      </c>
      <c r="E606" s="2" t="s">
        <v>463</v>
      </c>
      <c r="F606" s="2"/>
      <c r="G606" s="139">
        <f>G609+G611+G607</f>
        <v>749.5</v>
      </c>
    </row>
    <row r="607" spans="1:7" s="21" customFormat="1" ht="25.5" x14ac:dyDescent="0.25">
      <c r="A607" s="43">
        <v>595</v>
      </c>
      <c r="B607" s="5" t="s">
        <v>143</v>
      </c>
      <c r="C607" s="28">
        <v>906</v>
      </c>
      <c r="D607" s="1">
        <v>707</v>
      </c>
      <c r="E607" s="2" t="s">
        <v>461</v>
      </c>
      <c r="F607" s="2"/>
      <c r="G607" s="139">
        <f>G608</f>
        <v>100</v>
      </c>
    </row>
    <row r="608" spans="1:7" s="21" customFormat="1" ht="14.25" x14ac:dyDescent="0.2">
      <c r="A608" s="43">
        <v>596</v>
      </c>
      <c r="B608" s="7" t="s">
        <v>91</v>
      </c>
      <c r="C608" s="42">
        <v>906</v>
      </c>
      <c r="D608" s="3">
        <v>707</v>
      </c>
      <c r="E608" s="4" t="s">
        <v>461</v>
      </c>
      <c r="F608" s="4" t="s">
        <v>90</v>
      </c>
      <c r="G608" s="140">
        <v>100</v>
      </c>
    </row>
    <row r="609" spans="1:7" ht="25.5" x14ac:dyDescent="0.25">
      <c r="A609" s="43">
        <v>597</v>
      </c>
      <c r="B609" s="86" t="s">
        <v>567</v>
      </c>
      <c r="C609" s="28">
        <v>906</v>
      </c>
      <c r="D609" s="53">
        <v>707</v>
      </c>
      <c r="E609" s="2" t="s">
        <v>566</v>
      </c>
      <c r="F609" s="2"/>
      <c r="G609" s="139">
        <f>G610</f>
        <v>389.5</v>
      </c>
    </row>
    <row r="610" spans="1:7" ht="14.25" x14ac:dyDescent="0.2">
      <c r="A610" s="43">
        <v>598</v>
      </c>
      <c r="B610" s="92" t="s">
        <v>91</v>
      </c>
      <c r="C610" s="42">
        <v>906</v>
      </c>
      <c r="D610" s="54">
        <v>707</v>
      </c>
      <c r="E610" s="4" t="s">
        <v>566</v>
      </c>
      <c r="F610" s="4" t="s">
        <v>90</v>
      </c>
      <c r="G610" s="141">
        <v>389.5</v>
      </c>
    </row>
    <row r="611" spans="1:7" ht="38.25" x14ac:dyDescent="0.25">
      <c r="A611" s="43">
        <v>599</v>
      </c>
      <c r="B611" s="93" t="s">
        <v>583</v>
      </c>
      <c r="C611" s="28">
        <v>906</v>
      </c>
      <c r="D611" s="53">
        <v>707</v>
      </c>
      <c r="E611" s="2" t="s">
        <v>580</v>
      </c>
      <c r="F611" s="2"/>
      <c r="G611" s="139">
        <f>G612</f>
        <v>260</v>
      </c>
    </row>
    <row r="612" spans="1:7" ht="14.25" x14ac:dyDescent="0.2">
      <c r="A612" s="43">
        <v>600</v>
      </c>
      <c r="B612" s="92" t="s">
        <v>91</v>
      </c>
      <c r="C612" s="42">
        <v>906</v>
      </c>
      <c r="D612" s="54">
        <v>707</v>
      </c>
      <c r="E612" s="4" t="s">
        <v>580</v>
      </c>
      <c r="F612" s="4" t="s">
        <v>90</v>
      </c>
      <c r="G612" s="140">
        <v>260</v>
      </c>
    </row>
    <row r="613" spans="1:7" ht="15" x14ac:dyDescent="0.25">
      <c r="A613" s="43">
        <v>601</v>
      </c>
      <c r="B613" s="86" t="s">
        <v>156</v>
      </c>
      <c r="C613" s="28">
        <v>906</v>
      </c>
      <c r="D613" s="53">
        <v>707</v>
      </c>
      <c r="E613" s="2" t="s">
        <v>189</v>
      </c>
      <c r="F613" s="2"/>
      <c r="G613" s="139">
        <f>G614+G616</f>
        <v>438</v>
      </c>
    </row>
    <row r="614" spans="1:7" ht="38.25" x14ac:dyDescent="0.25">
      <c r="A614" s="43">
        <v>602</v>
      </c>
      <c r="B614" s="86" t="s">
        <v>762</v>
      </c>
      <c r="C614" s="28">
        <v>906</v>
      </c>
      <c r="D614" s="53">
        <v>707</v>
      </c>
      <c r="E614" s="2" t="s">
        <v>761</v>
      </c>
      <c r="F614" s="2"/>
      <c r="G614" s="139">
        <f>G615</f>
        <v>375</v>
      </c>
    </row>
    <row r="615" spans="1:7" ht="14.25" x14ac:dyDescent="0.2">
      <c r="A615" s="43">
        <v>603</v>
      </c>
      <c r="B615" s="92" t="s">
        <v>91</v>
      </c>
      <c r="C615" s="42">
        <v>906</v>
      </c>
      <c r="D615" s="54">
        <v>707</v>
      </c>
      <c r="E615" s="4" t="s">
        <v>761</v>
      </c>
      <c r="F615" s="4" t="s">
        <v>90</v>
      </c>
      <c r="G615" s="140">
        <v>375</v>
      </c>
    </row>
    <row r="616" spans="1:7" ht="51" x14ac:dyDescent="0.25">
      <c r="A616" s="43">
        <v>604</v>
      </c>
      <c r="B616" s="93" t="s">
        <v>793</v>
      </c>
      <c r="C616" s="28">
        <v>906</v>
      </c>
      <c r="D616" s="53">
        <v>707</v>
      </c>
      <c r="E616" s="128" t="s">
        <v>792</v>
      </c>
      <c r="F616" s="2"/>
      <c r="G616" s="139">
        <f>G617</f>
        <v>63</v>
      </c>
    </row>
    <row r="617" spans="1:7" ht="14.25" x14ac:dyDescent="0.2">
      <c r="A617" s="43">
        <v>605</v>
      </c>
      <c r="B617" s="92" t="s">
        <v>91</v>
      </c>
      <c r="C617" s="42">
        <v>906</v>
      </c>
      <c r="D617" s="54">
        <v>707</v>
      </c>
      <c r="E617" s="129" t="s">
        <v>792</v>
      </c>
      <c r="F617" s="4" t="s">
        <v>90</v>
      </c>
      <c r="G617" s="141">
        <v>63</v>
      </c>
    </row>
    <row r="618" spans="1:7" ht="12.75" customHeight="1" x14ac:dyDescent="0.25">
      <c r="A618" s="43">
        <v>606</v>
      </c>
      <c r="B618" s="5" t="s">
        <v>22</v>
      </c>
      <c r="C618" s="28">
        <v>906</v>
      </c>
      <c r="D618" s="1">
        <v>709</v>
      </c>
      <c r="E618" s="2"/>
      <c r="F618" s="2"/>
      <c r="G618" s="139">
        <f>G619+G659+G666+G672</f>
        <v>75804.800000000003</v>
      </c>
    </row>
    <row r="619" spans="1:7" ht="38.25" x14ac:dyDescent="0.25">
      <c r="A619" s="43">
        <v>607</v>
      </c>
      <c r="B619" s="28" t="s">
        <v>652</v>
      </c>
      <c r="C619" s="28">
        <v>906</v>
      </c>
      <c r="D619" s="1">
        <v>709</v>
      </c>
      <c r="E619" s="2" t="s">
        <v>279</v>
      </c>
      <c r="F619" s="2"/>
      <c r="G619" s="139">
        <f>G648+G623+G635+G620</f>
        <v>74427.5</v>
      </c>
    </row>
    <row r="620" spans="1:7" ht="25.5" x14ac:dyDescent="0.25">
      <c r="A620" s="43">
        <v>608</v>
      </c>
      <c r="B620" s="93" t="s">
        <v>122</v>
      </c>
      <c r="C620" s="28">
        <v>906</v>
      </c>
      <c r="D620" s="53">
        <v>709</v>
      </c>
      <c r="E620" s="2" t="s">
        <v>285</v>
      </c>
      <c r="F620" s="2"/>
      <c r="G620" s="139">
        <f>G621</f>
        <v>3724.2</v>
      </c>
    </row>
    <row r="621" spans="1:7" ht="51" x14ac:dyDescent="0.25">
      <c r="A621" s="43">
        <v>609</v>
      </c>
      <c r="B621" s="93" t="s">
        <v>726</v>
      </c>
      <c r="C621" s="28">
        <v>906</v>
      </c>
      <c r="D621" s="53">
        <v>709</v>
      </c>
      <c r="E621" s="2" t="s">
        <v>727</v>
      </c>
      <c r="F621" s="2"/>
      <c r="G621" s="139">
        <f>G622</f>
        <v>3724.2</v>
      </c>
    </row>
    <row r="622" spans="1:7" ht="14.25" x14ac:dyDescent="0.2">
      <c r="A622" s="43">
        <v>610</v>
      </c>
      <c r="B622" s="92" t="s">
        <v>91</v>
      </c>
      <c r="C622" s="42">
        <v>906</v>
      </c>
      <c r="D622" s="54">
        <v>709</v>
      </c>
      <c r="E622" s="4" t="s">
        <v>727</v>
      </c>
      <c r="F622" s="4" t="s">
        <v>90</v>
      </c>
      <c r="G622" s="141">
        <v>3724.2</v>
      </c>
    </row>
    <row r="623" spans="1:7" ht="25.5" x14ac:dyDescent="0.25">
      <c r="A623" s="43">
        <v>611</v>
      </c>
      <c r="B623" s="93" t="s">
        <v>127</v>
      </c>
      <c r="C623" s="28">
        <v>906</v>
      </c>
      <c r="D623" s="53">
        <v>709</v>
      </c>
      <c r="E623" s="31" t="s">
        <v>290</v>
      </c>
      <c r="F623" s="2"/>
      <c r="G623" s="139">
        <f>G626+G629+G633+G624+G631</f>
        <v>27183.899999999998</v>
      </c>
    </row>
    <row r="624" spans="1:7" ht="15" x14ac:dyDescent="0.25">
      <c r="A624" s="43">
        <v>612</v>
      </c>
      <c r="B624" s="5" t="s">
        <v>129</v>
      </c>
      <c r="C624" s="28">
        <v>906</v>
      </c>
      <c r="D624" s="1">
        <v>709</v>
      </c>
      <c r="E624" s="2" t="s">
        <v>291</v>
      </c>
      <c r="F624" s="2"/>
      <c r="G624" s="139">
        <f>G625</f>
        <v>5740</v>
      </c>
    </row>
    <row r="625" spans="1:7" ht="14.25" x14ac:dyDescent="0.2">
      <c r="A625" s="43">
        <v>613</v>
      </c>
      <c r="B625" s="7" t="s">
        <v>91</v>
      </c>
      <c r="C625" s="42">
        <v>906</v>
      </c>
      <c r="D625" s="3">
        <v>709</v>
      </c>
      <c r="E625" s="4" t="s">
        <v>291</v>
      </c>
      <c r="F625" s="4" t="s">
        <v>90</v>
      </c>
      <c r="G625" s="140">
        <v>5740</v>
      </c>
    </row>
    <row r="626" spans="1:7" ht="63.75" x14ac:dyDescent="0.25">
      <c r="A626" s="43">
        <v>614</v>
      </c>
      <c r="B626" s="86" t="s">
        <v>529</v>
      </c>
      <c r="C626" s="28">
        <v>906</v>
      </c>
      <c r="D626" s="53">
        <v>709</v>
      </c>
      <c r="E626" s="2" t="s">
        <v>377</v>
      </c>
      <c r="F626" s="4"/>
      <c r="G626" s="139">
        <f>G628+G627</f>
        <v>1178.3</v>
      </c>
    </row>
    <row r="627" spans="1:7" ht="25.5" x14ac:dyDescent="0.2">
      <c r="A627" s="43">
        <v>615</v>
      </c>
      <c r="B627" s="92" t="s">
        <v>77</v>
      </c>
      <c r="C627" s="42">
        <v>906</v>
      </c>
      <c r="D627" s="54">
        <v>709</v>
      </c>
      <c r="E627" s="4" t="s">
        <v>377</v>
      </c>
      <c r="F627" s="4" t="s">
        <v>78</v>
      </c>
      <c r="G627" s="141">
        <v>66.748000000000005</v>
      </c>
    </row>
    <row r="628" spans="1:7" ht="14.25" x14ac:dyDescent="0.2">
      <c r="A628" s="43">
        <v>616</v>
      </c>
      <c r="B628" s="92" t="s">
        <v>91</v>
      </c>
      <c r="C628" s="42">
        <v>906</v>
      </c>
      <c r="D628" s="54">
        <v>709</v>
      </c>
      <c r="E628" s="4" t="s">
        <v>377</v>
      </c>
      <c r="F628" s="4" t="s">
        <v>90</v>
      </c>
      <c r="G628" s="141">
        <v>1111.5519999999999</v>
      </c>
    </row>
    <row r="629" spans="1:7" ht="38.25" x14ac:dyDescent="0.25">
      <c r="A629" s="43">
        <v>617</v>
      </c>
      <c r="B629" s="86" t="s">
        <v>528</v>
      </c>
      <c r="C629" s="28">
        <v>906</v>
      </c>
      <c r="D629" s="53">
        <v>709</v>
      </c>
      <c r="E629" s="2" t="s">
        <v>206</v>
      </c>
      <c r="F629" s="4"/>
      <c r="G629" s="139">
        <f>G630</f>
        <v>9784.4</v>
      </c>
    </row>
    <row r="630" spans="1:7" ht="14.25" x14ac:dyDescent="0.2">
      <c r="A630" s="43">
        <v>618</v>
      </c>
      <c r="B630" s="92" t="s">
        <v>91</v>
      </c>
      <c r="C630" s="42">
        <v>906</v>
      </c>
      <c r="D630" s="54">
        <v>709</v>
      </c>
      <c r="E630" s="4" t="s">
        <v>206</v>
      </c>
      <c r="F630" s="4" t="s">
        <v>90</v>
      </c>
      <c r="G630" s="141">
        <v>9784.4</v>
      </c>
    </row>
    <row r="631" spans="1:7" ht="38.25" x14ac:dyDescent="0.25">
      <c r="A631" s="43">
        <v>619</v>
      </c>
      <c r="B631" s="86" t="s">
        <v>728</v>
      </c>
      <c r="C631" s="28">
        <v>906</v>
      </c>
      <c r="D631" s="53">
        <v>709</v>
      </c>
      <c r="E631" s="2" t="s">
        <v>729</v>
      </c>
      <c r="F631" s="4"/>
      <c r="G631" s="139">
        <f>G632</f>
        <v>2375.6999999999998</v>
      </c>
    </row>
    <row r="632" spans="1:7" ht="14.25" x14ac:dyDescent="0.2">
      <c r="A632" s="43">
        <v>620</v>
      </c>
      <c r="B632" s="92" t="s">
        <v>91</v>
      </c>
      <c r="C632" s="42">
        <v>906</v>
      </c>
      <c r="D632" s="54">
        <v>709</v>
      </c>
      <c r="E632" s="4" t="s">
        <v>729</v>
      </c>
      <c r="F632" s="4" t="s">
        <v>90</v>
      </c>
      <c r="G632" s="141">
        <v>2375.6999999999998</v>
      </c>
    </row>
    <row r="633" spans="1:7" ht="51" x14ac:dyDescent="0.25">
      <c r="A633" s="43">
        <v>621</v>
      </c>
      <c r="B633" s="93" t="s">
        <v>623</v>
      </c>
      <c r="C633" s="28">
        <v>906</v>
      </c>
      <c r="D633" s="88">
        <v>709</v>
      </c>
      <c r="E633" s="83" t="s">
        <v>586</v>
      </c>
      <c r="F633" s="10"/>
      <c r="G633" s="139">
        <f>G634</f>
        <v>8105.5</v>
      </c>
    </row>
    <row r="634" spans="1:7" ht="14.25" x14ac:dyDescent="0.2">
      <c r="A634" s="43">
        <v>622</v>
      </c>
      <c r="B634" s="92" t="s">
        <v>91</v>
      </c>
      <c r="C634" s="42">
        <v>906</v>
      </c>
      <c r="D634" s="89">
        <v>709</v>
      </c>
      <c r="E634" s="12" t="s">
        <v>586</v>
      </c>
      <c r="F634" s="4" t="s">
        <v>90</v>
      </c>
      <c r="G634" s="140">
        <v>8105.5</v>
      </c>
    </row>
    <row r="635" spans="1:7" ht="37.5" customHeight="1" x14ac:dyDescent="0.25">
      <c r="A635" s="43">
        <v>623</v>
      </c>
      <c r="B635" s="93" t="s">
        <v>186</v>
      </c>
      <c r="C635" s="28">
        <v>906</v>
      </c>
      <c r="D635" s="53">
        <v>709</v>
      </c>
      <c r="E635" s="2" t="s">
        <v>283</v>
      </c>
      <c r="F635" s="2"/>
      <c r="G635" s="139">
        <f>G640+G642+G644+G646+G638+G636</f>
        <v>18129.300000000003</v>
      </c>
    </row>
    <row r="636" spans="1:7" ht="41.1" customHeight="1" x14ac:dyDescent="0.25">
      <c r="A636" s="43">
        <v>624</v>
      </c>
      <c r="B636" s="86" t="s">
        <v>802</v>
      </c>
      <c r="C636" s="28">
        <v>906</v>
      </c>
      <c r="D636" s="53">
        <v>709</v>
      </c>
      <c r="E636" s="31" t="s">
        <v>284</v>
      </c>
      <c r="F636" s="31"/>
      <c r="G636" s="139">
        <f>G637</f>
        <v>1168.4000000000001</v>
      </c>
    </row>
    <row r="637" spans="1:7" ht="14.25" x14ac:dyDescent="0.2">
      <c r="A637" s="43">
        <v>625</v>
      </c>
      <c r="B637" s="92" t="s">
        <v>91</v>
      </c>
      <c r="C637" s="42">
        <v>906</v>
      </c>
      <c r="D637" s="54">
        <v>709</v>
      </c>
      <c r="E637" s="51" t="s">
        <v>284</v>
      </c>
      <c r="F637" s="4" t="s">
        <v>90</v>
      </c>
      <c r="G637" s="140">
        <v>1168.4000000000001</v>
      </c>
    </row>
    <row r="638" spans="1:7" ht="19.5" customHeight="1" x14ac:dyDescent="0.25">
      <c r="A638" s="43">
        <v>626</v>
      </c>
      <c r="B638" s="86" t="s">
        <v>543</v>
      </c>
      <c r="C638" s="28">
        <v>906</v>
      </c>
      <c r="D638" s="53">
        <v>709</v>
      </c>
      <c r="E638" s="31" t="s">
        <v>542</v>
      </c>
      <c r="F638" s="31"/>
      <c r="G638" s="139">
        <f>G639</f>
        <v>10569.6</v>
      </c>
    </row>
    <row r="639" spans="1:7" ht="14.25" x14ac:dyDescent="0.2">
      <c r="A639" s="43">
        <v>627</v>
      </c>
      <c r="B639" s="92" t="s">
        <v>91</v>
      </c>
      <c r="C639" s="42">
        <v>906</v>
      </c>
      <c r="D639" s="54">
        <v>709</v>
      </c>
      <c r="E639" s="51" t="s">
        <v>542</v>
      </c>
      <c r="F639" s="4" t="s">
        <v>90</v>
      </c>
      <c r="G639" s="140">
        <f>11738-1168.4</f>
        <v>10569.6</v>
      </c>
    </row>
    <row r="640" spans="1:7" ht="25.5" x14ac:dyDescent="0.25">
      <c r="A640" s="43">
        <v>628</v>
      </c>
      <c r="B640" s="93" t="s">
        <v>571</v>
      </c>
      <c r="C640" s="28">
        <v>906</v>
      </c>
      <c r="D640" s="53">
        <v>709</v>
      </c>
      <c r="E640" s="2" t="s">
        <v>572</v>
      </c>
      <c r="F640" s="4"/>
      <c r="G640" s="139">
        <f>G641</f>
        <v>2697.2</v>
      </c>
    </row>
    <row r="641" spans="1:7" ht="14.25" x14ac:dyDescent="0.2">
      <c r="A641" s="43">
        <v>629</v>
      </c>
      <c r="B641" s="94" t="s">
        <v>91</v>
      </c>
      <c r="C641" s="42">
        <v>906</v>
      </c>
      <c r="D641" s="54">
        <v>709</v>
      </c>
      <c r="E641" s="4" t="s">
        <v>572</v>
      </c>
      <c r="F641" s="4" t="s">
        <v>90</v>
      </c>
      <c r="G641" s="141">
        <v>2697.2</v>
      </c>
    </row>
    <row r="642" spans="1:7" ht="25.5" x14ac:dyDescent="0.25">
      <c r="A642" s="43">
        <v>630</v>
      </c>
      <c r="B642" s="93" t="s">
        <v>563</v>
      </c>
      <c r="C642" s="28">
        <v>906</v>
      </c>
      <c r="D642" s="53">
        <v>709</v>
      </c>
      <c r="E642" s="31" t="s">
        <v>562</v>
      </c>
      <c r="F642" s="2"/>
      <c r="G642" s="139">
        <f>G643</f>
        <v>658.2</v>
      </c>
    </row>
    <row r="643" spans="1:7" ht="14.25" x14ac:dyDescent="0.2">
      <c r="A643" s="43">
        <v>631</v>
      </c>
      <c r="B643" s="92" t="s">
        <v>91</v>
      </c>
      <c r="C643" s="42">
        <v>906</v>
      </c>
      <c r="D643" s="54">
        <v>709</v>
      </c>
      <c r="E643" s="51" t="s">
        <v>562</v>
      </c>
      <c r="F643" s="4" t="s">
        <v>90</v>
      </c>
      <c r="G643" s="141">
        <v>658.2</v>
      </c>
    </row>
    <row r="644" spans="1:7" ht="38.25" x14ac:dyDescent="0.25">
      <c r="A644" s="43">
        <v>632</v>
      </c>
      <c r="B644" s="93" t="s">
        <v>581</v>
      </c>
      <c r="C644" s="28">
        <v>906</v>
      </c>
      <c r="D644" s="53">
        <v>709</v>
      </c>
      <c r="E644" s="2" t="s">
        <v>573</v>
      </c>
      <c r="F644" s="4"/>
      <c r="G644" s="139">
        <f>G645</f>
        <v>2206.8000000000002</v>
      </c>
    </row>
    <row r="645" spans="1:7" ht="14.25" x14ac:dyDescent="0.2">
      <c r="A645" s="43">
        <v>633</v>
      </c>
      <c r="B645" s="94" t="s">
        <v>91</v>
      </c>
      <c r="C645" s="42">
        <v>906</v>
      </c>
      <c r="D645" s="54">
        <v>709</v>
      </c>
      <c r="E645" s="4" t="s">
        <v>573</v>
      </c>
      <c r="F645" s="4" t="s">
        <v>90</v>
      </c>
      <c r="G645" s="140">
        <v>2206.8000000000002</v>
      </c>
    </row>
    <row r="646" spans="1:7" ht="38.25" x14ac:dyDescent="0.25">
      <c r="A646" s="43">
        <v>634</v>
      </c>
      <c r="B646" s="93" t="s">
        <v>582</v>
      </c>
      <c r="C646" s="28">
        <v>906</v>
      </c>
      <c r="D646" s="53">
        <v>709</v>
      </c>
      <c r="E646" s="31" t="s">
        <v>579</v>
      </c>
      <c r="F646" s="2"/>
      <c r="G646" s="139">
        <f>G647</f>
        <v>829.1</v>
      </c>
    </row>
    <row r="647" spans="1:7" ht="14.25" x14ac:dyDescent="0.2">
      <c r="A647" s="43">
        <v>635</v>
      </c>
      <c r="B647" s="92" t="s">
        <v>91</v>
      </c>
      <c r="C647" s="42">
        <v>906</v>
      </c>
      <c r="D647" s="54">
        <v>709</v>
      </c>
      <c r="E647" s="51" t="s">
        <v>579</v>
      </c>
      <c r="F647" s="4" t="s">
        <v>90</v>
      </c>
      <c r="G647" s="140">
        <v>829.1</v>
      </c>
    </row>
    <row r="648" spans="1:7" s="21" customFormat="1" ht="38.25" x14ac:dyDescent="0.25">
      <c r="A648" s="43">
        <v>636</v>
      </c>
      <c r="B648" s="28" t="s">
        <v>653</v>
      </c>
      <c r="C648" s="28">
        <v>906</v>
      </c>
      <c r="D648" s="1">
        <v>709</v>
      </c>
      <c r="E648" s="2" t="s">
        <v>296</v>
      </c>
      <c r="F648" s="2"/>
      <c r="G648" s="139">
        <f>G649+G652+G655</f>
        <v>25390.1</v>
      </c>
    </row>
    <row r="649" spans="1:7" ht="25.5" x14ac:dyDescent="0.25">
      <c r="A649" s="43">
        <v>637</v>
      </c>
      <c r="B649" s="5" t="s">
        <v>109</v>
      </c>
      <c r="C649" s="28">
        <v>906</v>
      </c>
      <c r="D649" s="1">
        <v>709</v>
      </c>
      <c r="E649" s="2" t="s">
        <v>321</v>
      </c>
      <c r="F649" s="2"/>
      <c r="G649" s="139">
        <f>G650+G651</f>
        <v>3978.9</v>
      </c>
    </row>
    <row r="650" spans="1:7" ht="17.45" customHeight="1" x14ac:dyDescent="0.2">
      <c r="A650" s="43">
        <v>638</v>
      </c>
      <c r="B650" s="7" t="s">
        <v>81</v>
      </c>
      <c r="C650" s="42">
        <v>906</v>
      </c>
      <c r="D650" s="3">
        <v>709</v>
      </c>
      <c r="E650" s="4" t="s">
        <v>321</v>
      </c>
      <c r="F650" s="4" t="s">
        <v>50</v>
      </c>
      <c r="G650" s="140">
        <v>3785.5</v>
      </c>
    </row>
    <row r="651" spans="1:7" ht="25.5" customHeight="1" x14ac:dyDescent="0.2">
      <c r="A651" s="43">
        <v>639</v>
      </c>
      <c r="B651" s="7" t="s">
        <v>77</v>
      </c>
      <c r="C651" s="42">
        <v>906</v>
      </c>
      <c r="D651" s="3">
        <v>709</v>
      </c>
      <c r="E651" s="4" t="s">
        <v>321</v>
      </c>
      <c r="F651" s="4">
        <v>240</v>
      </c>
      <c r="G651" s="140">
        <v>193.4</v>
      </c>
    </row>
    <row r="652" spans="1:7" ht="45.6" customHeight="1" x14ac:dyDescent="0.25">
      <c r="A652" s="43">
        <v>640</v>
      </c>
      <c r="B652" s="5" t="s">
        <v>555</v>
      </c>
      <c r="C652" s="28">
        <v>906</v>
      </c>
      <c r="D652" s="1">
        <v>709</v>
      </c>
      <c r="E652" s="2" t="s">
        <v>322</v>
      </c>
      <c r="F652" s="2"/>
      <c r="G652" s="139">
        <f>G653+G654</f>
        <v>630.5</v>
      </c>
    </row>
    <row r="653" spans="1:7" ht="28.5" customHeight="1" x14ac:dyDescent="0.2">
      <c r="A653" s="43">
        <v>641</v>
      </c>
      <c r="B653" s="7" t="s">
        <v>77</v>
      </c>
      <c r="C653" s="42">
        <v>906</v>
      </c>
      <c r="D653" s="3">
        <v>709</v>
      </c>
      <c r="E653" s="4" t="s">
        <v>322</v>
      </c>
      <c r="F653" s="4">
        <v>240</v>
      </c>
      <c r="G653" s="140">
        <v>603</v>
      </c>
    </row>
    <row r="654" spans="1:7" ht="14.25" x14ac:dyDescent="0.2">
      <c r="A654" s="43">
        <v>642</v>
      </c>
      <c r="B654" s="92" t="s">
        <v>625</v>
      </c>
      <c r="C654" s="42">
        <v>906</v>
      </c>
      <c r="D654" s="54">
        <v>709</v>
      </c>
      <c r="E654" s="4" t="s">
        <v>322</v>
      </c>
      <c r="F654" s="4" t="s">
        <v>624</v>
      </c>
      <c r="G654" s="140">
        <v>27.5</v>
      </c>
    </row>
    <row r="655" spans="1:7" ht="17.25" customHeight="1" x14ac:dyDescent="0.2">
      <c r="A655" s="43">
        <v>643</v>
      </c>
      <c r="B655" s="5" t="s">
        <v>129</v>
      </c>
      <c r="C655" s="28">
        <v>906</v>
      </c>
      <c r="D655" s="1">
        <v>709</v>
      </c>
      <c r="E655" s="2" t="s">
        <v>323</v>
      </c>
      <c r="F655" s="2"/>
      <c r="G655" s="138">
        <f>G656+G657+G658</f>
        <v>20780.7</v>
      </c>
    </row>
    <row r="656" spans="1:7" ht="18" customHeight="1" x14ac:dyDescent="0.2">
      <c r="A656" s="43">
        <v>644</v>
      </c>
      <c r="B656" s="7" t="s">
        <v>45</v>
      </c>
      <c r="C656" s="42">
        <v>906</v>
      </c>
      <c r="D656" s="3">
        <v>709</v>
      </c>
      <c r="E656" s="4" t="s">
        <v>323</v>
      </c>
      <c r="F656" s="4" t="s">
        <v>44</v>
      </c>
      <c r="G656" s="140">
        <v>17851.5</v>
      </c>
    </row>
    <row r="657" spans="1:7" ht="25.5" x14ac:dyDescent="0.2">
      <c r="A657" s="43">
        <v>645</v>
      </c>
      <c r="B657" s="7" t="s">
        <v>77</v>
      </c>
      <c r="C657" s="42">
        <v>906</v>
      </c>
      <c r="D657" s="3">
        <v>709</v>
      </c>
      <c r="E657" s="4" t="s">
        <v>323</v>
      </c>
      <c r="F657" s="4">
        <v>240</v>
      </c>
      <c r="G657" s="140">
        <v>2923.7</v>
      </c>
    </row>
    <row r="658" spans="1:7" ht="25.5" x14ac:dyDescent="0.2">
      <c r="A658" s="43">
        <v>646</v>
      </c>
      <c r="B658" s="92" t="s">
        <v>49</v>
      </c>
      <c r="C658" s="42">
        <v>906</v>
      </c>
      <c r="D658" s="54">
        <v>709</v>
      </c>
      <c r="E658" s="4" t="s">
        <v>323</v>
      </c>
      <c r="F658" s="4" t="s">
        <v>48</v>
      </c>
      <c r="G658" s="140">
        <v>5.5</v>
      </c>
    </row>
    <row r="659" spans="1:7" s="21" customFormat="1" ht="25.5" x14ac:dyDescent="0.25">
      <c r="A659" s="43">
        <v>647</v>
      </c>
      <c r="B659" s="28" t="s">
        <v>656</v>
      </c>
      <c r="C659" s="28">
        <v>906</v>
      </c>
      <c r="D659" s="9">
        <v>709</v>
      </c>
      <c r="E659" s="10" t="s">
        <v>297</v>
      </c>
      <c r="F659" s="2"/>
      <c r="G659" s="139">
        <f>G660+G663</f>
        <v>50</v>
      </c>
    </row>
    <row r="660" spans="1:7" s="21" customFormat="1" ht="25.5" x14ac:dyDescent="0.25">
      <c r="A660" s="43">
        <v>648</v>
      </c>
      <c r="B660" s="28" t="s">
        <v>170</v>
      </c>
      <c r="C660" s="28">
        <v>906</v>
      </c>
      <c r="D660" s="9">
        <v>709</v>
      </c>
      <c r="E660" s="10" t="s">
        <v>298</v>
      </c>
      <c r="F660" s="2"/>
      <c r="G660" s="139">
        <f>G661</f>
        <v>25</v>
      </c>
    </row>
    <row r="661" spans="1:7" s="21" customFormat="1" ht="25.5" x14ac:dyDescent="0.25">
      <c r="A661" s="43">
        <v>649</v>
      </c>
      <c r="B661" s="5" t="s">
        <v>171</v>
      </c>
      <c r="C661" s="28">
        <v>906</v>
      </c>
      <c r="D661" s="9">
        <v>709</v>
      </c>
      <c r="E661" s="10" t="s">
        <v>553</v>
      </c>
      <c r="F661" s="2"/>
      <c r="G661" s="139">
        <f>G662</f>
        <v>25</v>
      </c>
    </row>
    <row r="662" spans="1:7" s="20" customFormat="1" ht="25.5" x14ac:dyDescent="0.2">
      <c r="A662" s="43">
        <v>650</v>
      </c>
      <c r="B662" s="7" t="s">
        <v>77</v>
      </c>
      <c r="C662" s="42">
        <v>906</v>
      </c>
      <c r="D662" s="11">
        <v>709</v>
      </c>
      <c r="E662" s="12" t="s">
        <v>553</v>
      </c>
      <c r="F662" s="4">
        <v>240</v>
      </c>
      <c r="G662" s="140">
        <v>25</v>
      </c>
    </row>
    <row r="663" spans="1:7" s="21" customFormat="1" ht="25.5" x14ac:dyDescent="0.25">
      <c r="A663" s="43">
        <v>651</v>
      </c>
      <c r="B663" s="28" t="s">
        <v>172</v>
      </c>
      <c r="C663" s="28">
        <v>906</v>
      </c>
      <c r="D663" s="9">
        <v>709</v>
      </c>
      <c r="E663" s="10" t="s">
        <v>300</v>
      </c>
      <c r="F663" s="2"/>
      <c r="G663" s="139">
        <f>G664</f>
        <v>25</v>
      </c>
    </row>
    <row r="664" spans="1:7" s="21" customFormat="1" ht="40.5" customHeight="1" x14ac:dyDescent="0.25">
      <c r="A664" s="43">
        <v>652</v>
      </c>
      <c r="B664" s="5" t="s">
        <v>173</v>
      </c>
      <c r="C664" s="28">
        <v>906</v>
      </c>
      <c r="D664" s="9">
        <v>709</v>
      </c>
      <c r="E664" s="10" t="s">
        <v>301</v>
      </c>
      <c r="F664" s="2"/>
      <c r="G664" s="139">
        <f>G665</f>
        <v>25</v>
      </c>
    </row>
    <row r="665" spans="1:7" s="20" customFormat="1" ht="25.5" x14ac:dyDescent="0.2">
      <c r="A665" s="43">
        <v>653</v>
      </c>
      <c r="B665" s="7" t="s">
        <v>77</v>
      </c>
      <c r="C665" s="42">
        <v>906</v>
      </c>
      <c r="D665" s="11">
        <v>709</v>
      </c>
      <c r="E665" s="12" t="s">
        <v>301</v>
      </c>
      <c r="F665" s="4" t="s">
        <v>78</v>
      </c>
      <c r="G665" s="140">
        <v>25</v>
      </c>
    </row>
    <row r="666" spans="1:7" s="21" customFormat="1" ht="25.5" x14ac:dyDescent="0.25">
      <c r="A666" s="43">
        <v>654</v>
      </c>
      <c r="B666" s="93" t="s">
        <v>659</v>
      </c>
      <c r="C666" s="28">
        <v>906</v>
      </c>
      <c r="D666" s="1">
        <v>709</v>
      </c>
      <c r="E666" s="2" t="s">
        <v>234</v>
      </c>
      <c r="F666" s="2"/>
      <c r="G666" s="139">
        <f>G667</f>
        <v>100</v>
      </c>
    </row>
    <row r="667" spans="1:7" s="21" customFormat="1" ht="25.5" x14ac:dyDescent="0.25">
      <c r="A667" s="43">
        <v>655</v>
      </c>
      <c r="B667" s="28" t="s">
        <v>138</v>
      </c>
      <c r="C667" s="28">
        <v>906</v>
      </c>
      <c r="D667" s="1">
        <v>709</v>
      </c>
      <c r="E667" s="2" t="s">
        <v>269</v>
      </c>
      <c r="F667" s="2"/>
      <c r="G667" s="139">
        <f>G668+G670</f>
        <v>100</v>
      </c>
    </row>
    <row r="668" spans="1:7" s="21" customFormat="1" ht="25.5" x14ac:dyDescent="0.25">
      <c r="A668" s="43">
        <v>656</v>
      </c>
      <c r="B668" s="5" t="s">
        <v>184</v>
      </c>
      <c r="C668" s="28">
        <v>906</v>
      </c>
      <c r="D668" s="1">
        <v>709</v>
      </c>
      <c r="E668" s="2" t="s">
        <v>423</v>
      </c>
      <c r="F668" s="2"/>
      <c r="G668" s="139">
        <f>G669</f>
        <v>20</v>
      </c>
    </row>
    <row r="669" spans="1:7" s="20" customFormat="1" ht="25.5" x14ac:dyDescent="0.2">
      <c r="A669" s="43">
        <v>657</v>
      </c>
      <c r="B669" s="7" t="s">
        <v>77</v>
      </c>
      <c r="C669" s="42">
        <v>906</v>
      </c>
      <c r="D669" s="3">
        <v>709</v>
      </c>
      <c r="E669" s="4" t="s">
        <v>423</v>
      </c>
      <c r="F669" s="51">
        <v>240</v>
      </c>
      <c r="G669" s="140">
        <v>20</v>
      </c>
    </row>
    <row r="670" spans="1:7" s="21" customFormat="1" ht="15" x14ac:dyDescent="0.25">
      <c r="A670" s="43">
        <v>658</v>
      </c>
      <c r="B670" s="5" t="s">
        <v>358</v>
      </c>
      <c r="C670" s="28">
        <v>906</v>
      </c>
      <c r="D670" s="1">
        <v>709</v>
      </c>
      <c r="E670" s="2" t="s">
        <v>424</v>
      </c>
      <c r="F670" s="2"/>
      <c r="G670" s="139">
        <f>G671</f>
        <v>80</v>
      </c>
    </row>
    <row r="671" spans="1:7" s="20" customFormat="1" ht="14.25" x14ac:dyDescent="0.2">
      <c r="A671" s="43">
        <v>659</v>
      </c>
      <c r="B671" s="7" t="s">
        <v>91</v>
      </c>
      <c r="C671" s="42">
        <v>906</v>
      </c>
      <c r="D671" s="3">
        <v>709</v>
      </c>
      <c r="E671" s="4" t="s">
        <v>424</v>
      </c>
      <c r="F671" s="4" t="s">
        <v>90</v>
      </c>
      <c r="G671" s="140">
        <v>80</v>
      </c>
    </row>
    <row r="672" spans="1:7" s="20" customFormat="1" ht="15" x14ac:dyDescent="0.25">
      <c r="A672" s="43">
        <v>660</v>
      </c>
      <c r="B672" s="86" t="s">
        <v>156</v>
      </c>
      <c r="C672" s="28">
        <v>906</v>
      </c>
      <c r="D672" s="53">
        <v>709</v>
      </c>
      <c r="E672" s="2" t="s">
        <v>189</v>
      </c>
      <c r="F672" s="2"/>
      <c r="G672" s="139">
        <f>G673+G675+G679</f>
        <v>1227.3</v>
      </c>
    </row>
    <row r="673" spans="1:7" s="20" customFormat="1" ht="25.5" x14ac:dyDescent="0.25">
      <c r="A673" s="43">
        <v>661</v>
      </c>
      <c r="B673" s="86" t="s">
        <v>731</v>
      </c>
      <c r="C673" s="28">
        <v>906</v>
      </c>
      <c r="D673" s="53">
        <v>709</v>
      </c>
      <c r="E673" s="2" t="s">
        <v>730</v>
      </c>
      <c r="F673" s="4"/>
      <c r="G673" s="139">
        <f>G674</f>
        <v>60</v>
      </c>
    </row>
    <row r="674" spans="1:7" s="20" customFormat="1" ht="14.25" x14ac:dyDescent="0.2">
      <c r="A674" s="43">
        <v>662</v>
      </c>
      <c r="B674" s="92" t="s">
        <v>91</v>
      </c>
      <c r="C674" s="42">
        <v>906</v>
      </c>
      <c r="D674" s="54">
        <v>709</v>
      </c>
      <c r="E674" s="4" t="s">
        <v>730</v>
      </c>
      <c r="F674" s="4" t="s">
        <v>90</v>
      </c>
      <c r="G674" s="140">
        <v>60</v>
      </c>
    </row>
    <row r="675" spans="1:7" s="20" customFormat="1" ht="51" x14ac:dyDescent="0.25">
      <c r="A675" s="43">
        <v>663</v>
      </c>
      <c r="B675" s="93" t="s">
        <v>793</v>
      </c>
      <c r="C675" s="28">
        <v>906</v>
      </c>
      <c r="D675" s="53">
        <v>709</v>
      </c>
      <c r="E675" s="128" t="s">
        <v>792</v>
      </c>
      <c r="F675" s="2"/>
      <c r="G675" s="139">
        <f>G676+G677+G678</f>
        <v>1146.3999999999999</v>
      </c>
    </row>
    <row r="676" spans="1:7" s="20" customFormat="1" ht="14.25" x14ac:dyDescent="0.2">
      <c r="A676" s="43">
        <v>664</v>
      </c>
      <c r="B676" s="92" t="s">
        <v>45</v>
      </c>
      <c r="C676" s="42">
        <v>906</v>
      </c>
      <c r="D676" s="54">
        <v>709</v>
      </c>
      <c r="E676" s="129" t="s">
        <v>792</v>
      </c>
      <c r="F676" s="4" t="s">
        <v>44</v>
      </c>
      <c r="G676" s="141">
        <v>991.9</v>
      </c>
    </row>
    <row r="677" spans="1:7" s="20" customFormat="1" ht="25.5" x14ac:dyDescent="0.2">
      <c r="A677" s="43">
        <v>665</v>
      </c>
      <c r="B677" s="92" t="s">
        <v>81</v>
      </c>
      <c r="C677" s="42">
        <v>906</v>
      </c>
      <c r="D677" s="54">
        <v>709</v>
      </c>
      <c r="E677" s="129" t="s">
        <v>792</v>
      </c>
      <c r="F677" s="4" t="s">
        <v>50</v>
      </c>
      <c r="G677" s="141">
        <v>100.2</v>
      </c>
    </row>
    <row r="678" spans="1:7" s="20" customFormat="1" ht="14.25" x14ac:dyDescent="0.2">
      <c r="A678" s="43">
        <v>666</v>
      </c>
      <c r="B678" s="92" t="s">
        <v>91</v>
      </c>
      <c r="C678" s="42">
        <v>906</v>
      </c>
      <c r="D678" s="54">
        <v>709</v>
      </c>
      <c r="E678" s="129" t="s">
        <v>792</v>
      </c>
      <c r="F678" s="4" t="s">
        <v>90</v>
      </c>
      <c r="G678" s="141">
        <v>54.3</v>
      </c>
    </row>
    <row r="679" spans="1:7" s="20" customFormat="1" ht="38.25" x14ac:dyDescent="0.25">
      <c r="A679" s="43">
        <v>667</v>
      </c>
      <c r="B679" s="86" t="s">
        <v>795</v>
      </c>
      <c r="C679" s="28">
        <v>906</v>
      </c>
      <c r="D679" s="53">
        <v>709</v>
      </c>
      <c r="E679" s="128" t="s">
        <v>794</v>
      </c>
      <c r="F679" s="2"/>
      <c r="G679" s="139">
        <f>G680</f>
        <v>20.9</v>
      </c>
    </row>
    <row r="680" spans="1:7" s="20" customFormat="1" ht="25.5" x14ac:dyDescent="0.2">
      <c r="A680" s="43">
        <v>668</v>
      </c>
      <c r="B680" s="92" t="s">
        <v>81</v>
      </c>
      <c r="C680" s="42">
        <v>906</v>
      </c>
      <c r="D680" s="54">
        <v>709</v>
      </c>
      <c r="E680" s="129" t="s">
        <v>794</v>
      </c>
      <c r="F680" s="4" t="s">
        <v>50</v>
      </c>
      <c r="G680" s="141">
        <v>20.9</v>
      </c>
    </row>
    <row r="681" spans="1:7" s="20" customFormat="1" ht="15.75" x14ac:dyDescent="0.25">
      <c r="A681" s="43">
        <v>669</v>
      </c>
      <c r="B681" s="24" t="s">
        <v>24</v>
      </c>
      <c r="C681" s="5">
        <v>906</v>
      </c>
      <c r="D681" s="1">
        <v>1000</v>
      </c>
      <c r="E681" s="2"/>
      <c r="F681" s="2"/>
      <c r="G681" s="139">
        <f>G682</f>
        <v>635.5</v>
      </c>
    </row>
    <row r="682" spans="1:7" s="20" customFormat="1" ht="15.75" x14ac:dyDescent="0.25">
      <c r="A682" s="43">
        <v>670</v>
      </c>
      <c r="B682" s="91" t="s">
        <v>537</v>
      </c>
      <c r="C682" s="28">
        <v>906</v>
      </c>
      <c r="D682" s="53">
        <v>1004</v>
      </c>
      <c r="E682" s="2"/>
      <c r="F682" s="2"/>
      <c r="G682" s="139">
        <f>G683</f>
        <v>635.5</v>
      </c>
    </row>
    <row r="683" spans="1:7" s="20" customFormat="1" ht="38.25" x14ac:dyDescent="0.25">
      <c r="A683" s="43">
        <v>671</v>
      </c>
      <c r="B683" s="93" t="s">
        <v>652</v>
      </c>
      <c r="C683" s="28">
        <v>906</v>
      </c>
      <c r="D683" s="53">
        <v>1004</v>
      </c>
      <c r="E683" s="2" t="s">
        <v>279</v>
      </c>
      <c r="F683" s="2"/>
      <c r="G683" s="139">
        <f>G684</f>
        <v>635.5</v>
      </c>
    </row>
    <row r="684" spans="1:7" s="20" customFormat="1" ht="25.5" x14ac:dyDescent="0.25">
      <c r="A684" s="43">
        <v>672</v>
      </c>
      <c r="B684" s="93" t="s">
        <v>122</v>
      </c>
      <c r="C684" s="28">
        <v>906</v>
      </c>
      <c r="D684" s="53">
        <v>1004</v>
      </c>
      <c r="E684" s="2" t="s">
        <v>285</v>
      </c>
      <c r="F684" s="2"/>
      <c r="G684" s="139">
        <f>G687+G685</f>
        <v>635.5</v>
      </c>
    </row>
    <row r="685" spans="1:7" s="20" customFormat="1" ht="63.75" x14ac:dyDescent="0.25">
      <c r="A685" s="43">
        <v>673</v>
      </c>
      <c r="B685" s="93" t="s">
        <v>788</v>
      </c>
      <c r="C685" s="28">
        <v>906</v>
      </c>
      <c r="D685" s="53">
        <v>1004</v>
      </c>
      <c r="E685" s="2" t="s">
        <v>781</v>
      </c>
      <c r="F685" s="2"/>
      <c r="G685" s="139">
        <f>G686</f>
        <v>135.5</v>
      </c>
    </row>
    <row r="686" spans="1:7" s="20" customFormat="1" ht="25.5" x14ac:dyDescent="0.2">
      <c r="A686" s="43">
        <v>674</v>
      </c>
      <c r="B686" s="94" t="s">
        <v>49</v>
      </c>
      <c r="C686" s="42">
        <v>906</v>
      </c>
      <c r="D686" s="54">
        <v>1004</v>
      </c>
      <c r="E686" s="4" t="s">
        <v>781</v>
      </c>
      <c r="F686" s="4" t="s">
        <v>48</v>
      </c>
      <c r="G686" s="141">
        <v>135.5</v>
      </c>
    </row>
    <row r="687" spans="1:7" s="20" customFormat="1" ht="25.5" x14ac:dyDescent="0.25">
      <c r="A687" s="43">
        <v>675</v>
      </c>
      <c r="B687" s="111" t="s">
        <v>530</v>
      </c>
      <c r="C687" s="28">
        <v>906</v>
      </c>
      <c r="D687" s="53">
        <v>1004</v>
      </c>
      <c r="E687" s="2" t="s">
        <v>289</v>
      </c>
      <c r="F687" s="2"/>
      <c r="G687" s="139">
        <f>G688</f>
        <v>500</v>
      </c>
    </row>
    <row r="688" spans="1:7" s="20" customFormat="1" ht="14.25" x14ac:dyDescent="0.2">
      <c r="A688" s="43">
        <v>676</v>
      </c>
      <c r="B688" s="92" t="s">
        <v>91</v>
      </c>
      <c r="C688" s="42">
        <v>906</v>
      </c>
      <c r="D688" s="54">
        <v>1004</v>
      </c>
      <c r="E688" s="4" t="s">
        <v>289</v>
      </c>
      <c r="F688" s="4" t="s">
        <v>90</v>
      </c>
      <c r="G688" s="141">
        <v>500</v>
      </c>
    </row>
    <row r="689" spans="1:11" s="20" customFormat="1" ht="15.75" x14ac:dyDescent="0.25">
      <c r="A689" s="43">
        <v>677</v>
      </c>
      <c r="B689" s="24" t="s">
        <v>34</v>
      </c>
      <c r="C689" s="5">
        <v>906</v>
      </c>
      <c r="D689" s="1">
        <v>1100</v>
      </c>
      <c r="E689" s="4"/>
      <c r="F689" s="4"/>
      <c r="G689" s="139">
        <f>G700+G690</f>
        <v>31118.5</v>
      </c>
    </row>
    <row r="690" spans="1:11" s="20" customFormat="1" ht="15" x14ac:dyDescent="0.25">
      <c r="A690" s="43">
        <v>678</v>
      </c>
      <c r="B690" s="86" t="s">
        <v>626</v>
      </c>
      <c r="C690" s="5">
        <v>906</v>
      </c>
      <c r="D690" s="53">
        <v>1101</v>
      </c>
      <c r="E690" s="10"/>
      <c r="F690" s="10"/>
      <c r="G690" s="139">
        <f>G691</f>
        <v>15720.100000000002</v>
      </c>
    </row>
    <row r="691" spans="1:11" s="20" customFormat="1" ht="25.5" x14ac:dyDescent="0.25">
      <c r="A691" s="43">
        <v>679</v>
      </c>
      <c r="B691" s="93" t="s">
        <v>127</v>
      </c>
      <c r="C691" s="5">
        <v>906</v>
      </c>
      <c r="D691" s="53">
        <v>1101</v>
      </c>
      <c r="E691" s="31" t="s">
        <v>290</v>
      </c>
      <c r="F691" s="2"/>
      <c r="G691" s="139">
        <f>G692+G694+G696+G698</f>
        <v>15720.100000000002</v>
      </c>
    </row>
    <row r="692" spans="1:11" s="20" customFormat="1" ht="15" x14ac:dyDescent="0.25">
      <c r="A692" s="43">
        <v>680</v>
      </c>
      <c r="B692" s="86" t="s">
        <v>129</v>
      </c>
      <c r="C692" s="5">
        <v>906</v>
      </c>
      <c r="D692" s="53">
        <v>1101</v>
      </c>
      <c r="E692" s="2" t="s">
        <v>291</v>
      </c>
      <c r="F692" s="2"/>
      <c r="G692" s="139">
        <f>G693</f>
        <v>10101.200000000001</v>
      </c>
    </row>
    <row r="693" spans="1:11" s="20" customFormat="1" ht="14.25" x14ac:dyDescent="0.2">
      <c r="A693" s="43">
        <v>681</v>
      </c>
      <c r="B693" s="92" t="s">
        <v>91</v>
      </c>
      <c r="C693" s="7">
        <v>906</v>
      </c>
      <c r="D693" s="54">
        <v>1101</v>
      </c>
      <c r="E693" s="4" t="s">
        <v>291</v>
      </c>
      <c r="F693" s="4" t="s">
        <v>90</v>
      </c>
      <c r="G693" s="140">
        <v>10101.200000000001</v>
      </c>
    </row>
    <row r="694" spans="1:11" s="20" customFormat="1" ht="25.5" x14ac:dyDescent="0.25">
      <c r="A694" s="43">
        <v>682</v>
      </c>
      <c r="B694" s="86" t="s">
        <v>446</v>
      </c>
      <c r="C694" s="5">
        <v>906</v>
      </c>
      <c r="D694" s="53">
        <v>1101</v>
      </c>
      <c r="E694" s="2" t="s">
        <v>378</v>
      </c>
      <c r="F694" s="4"/>
      <c r="G694" s="139">
        <f>G695</f>
        <v>1005</v>
      </c>
    </row>
    <row r="695" spans="1:11" s="20" customFormat="1" ht="14.25" x14ac:dyDescent="0.2">
      <c r="A695" s="43">
        <v>683</v>
      </c>
      <c r="B695" s="92" t="s">
        <v>91</v>
      </c>
      <c r="C695" s="7">
        <v>906</v>
      </c>
      <c r="D695" s="54">
        <v>1101</v>
      </c>
      <c r="E695" s="4" t="s">
        <v>378</v>
      </c>
      <c r="F695" s="4" t="s">
        <v>90</v>
      </c>
      <c r="G695" s="140">
        <v>1005</v>
      </c>
    </row>
    <row r="696" spans="1:11" s="20" customFormat="1" ht="25.5" x14ac:dyDescent="0.25">
      <c r="A696" s="43">
        <v>684</v>
      </c>
      <c r="B696" s="86" t="s">
        <v>475</v>
      </c>
      <c r="C696" s="5">
        <v>906</v>
      </c>
      <c r="D696" s="53">
        <v>1101</v>
      </c>
      <c r="E696" s="2" t="s">
        <v>476</v>
      </c>
      <c r="F696" s="4"/>
      <c r="G696" s="139">
        <f>G697</f>
        <v>365.7</v>
      </c>
    </row>
    <row r="697" spans="1:11" s="20" customFormat="1" ht="27.75" customHeight="1" x14ac:dyDescent="0.2">
      <c r="A697" s="43">
        <v>685</v>
      </c>
      <c r="B697" s="92" t="s">
        <v>91</v>
      </c>
      <c r="C697" s="7">
        <v>906</v>
      </c>
      <c r="D697" s="54">
        <v>1101</v>
      </c>
      <c r="E697" s="4" t="s">
        <v>476</v>
      </c>
      <c r="F697" s="4" t="s">
        <v>90</v>
      </c>
      <c r="G697" s="140">
        <v>365.7</v>
      </c>
    </row>
    <row r="698" spans="1:11" s="20" customFormat="1" ht="63.75" x14ac:dyDescent="0.25">
      <c r="A698" s="43">
        <v>686</v>
      </c>
      <c r="B698" s="93" t="s">
        <v>797</v>
      </c>
      <c r="C698" s="5">
        <v>906</v>
      </c>
      <c r="D698" s="53">
        <v>1101</v>
      </c>
      <c r="E698" s="2" t="s">
        <v>796</v>
      </c>
      <c r="F698" s="4"/>
      <c r="G698" s="139">
        <f>G699</f>
        <v>4248.2</v>
      </c>
    </row>
    <row r="699" spans="1:11" s="20" customFormat="1" ht="14.25" x14ac:dyDescent="0.2">
      <c r="A699" s="43">
        <v>687</v>
      </c>
      <c r="B699" s="92" t="s">
        <v>91</v>
      </c>
      <c r="C699" s="7">
        <v>906</v>
      </c>
      <c r="D699" s="54">
        <v>1101</v>
      </c>
      <c r="E699" s="51" t="s">
        <v>796</v>
      </c>
      <c r="F699" s="4" t="s">
        <v>90</v>
      </c>
      <c r="G699" s="141">
        <v>4248.2</v>
      </c>
    </row>
    <row r="700" spans="1:11" s="20" customFormat="1" ht="15" x14ac:dyDescent="0.25">
      <c r="A700" s="43">
        <v>688</v>
      </c>
      <c r="B700" s="86" t="s">
        <v>538</v>
      </c>
      <c r="C700" s="28">
        <v>906</v>
      </c>
      <c r="D700" s="100">
        <v>1103</v>
      </c>
      <c r="E700" s="110"/>
      <c r="F700" s="4"/>
      <c r="G700" s="139">
        <f>G701</f>
        <v>15398.4</v>
      </c>
      <c r="I700" s="127"/>
      <c r="K700" s="127"/>
    </row>
    <row r="701" spans="1:11" s="20" customFormat="1" ht="25.5" x14ac:dyDescent="0.25">
      <c r="A701" s="43">
        <v>689</v>
      </c>
      <c r="B701" s="93" t="s">
        <v>628</v>
      </c>
      <c r="C701" s="28">
        <v>906</v>
      </c>
      <c r="D701" s="100">
        <v>1103</v>
      </c>
      <c r="E701" s="10" t="s">
        <v>292</v>
      </c>
      <c r="F701" s="10"/>
      <c r="G701" s="139">
        <f>G702+G704</f>
        <v>15398.4</v>
      </c>
      <c r="I701" s="125"/>
    </row>
    <row r="702" spans="1:11" s="20" customFormat="1" ht="25.5" x14ac:dyDescent="0.25">
      <c r="A702" s="43">
        <v>690</v>
      </c>
      <c r="B702" s="86" t="s">
        <v>458</v>
      </c>
      <c r="C702" s="5">
        <v>906</v>
      </c>
      <c r="D702" s="53">
        <v>1103</v>
      </c>
      <c r="E702" s="10" t="s">
        <v>688</v>
      </c>
      <c r="F702" s="4"/>
      <c r="G702" s="139">
        <f>G703</f>
        <v>15285.1</v>
      </c>
    </row>
    <row r="703" spans="1:11" s="20" customFormat="1" ht="24" customHeight="1" x14ac:dyDescent="0.2">
      <c r="A703" s="43">
        <v>691</v>
      </c>
      <c r="B703" s="92" t="s">
        <v>91</v>
      </c>
      <c r="C703" s="42">
        <v>906</v>
      </c>
      <c r="D703" s="54">
        <v>1103</v>
      </c>
      <c r="E703" s="12" t="s">
        <v>688</v>
      </c>
      <c r="F703" s="4" t="s">
        <v>90</v>
      </c>
      <c r="G703" s="140">
        <v>15285.1</v>
      </c>
    </row>
    <row r="704" spans="1:11" s="20" customFormat="1" ht="38.25" x14ac:dyDescent="0.25">
      <c r="A704" s="43">
        <v>692</v>
      </c>
      <c r="B704" s="86" t="s">
        <v>640</v>
      </c>
      <c r="C704" s="28">
        <v>906</v>
      </c>
      <c r="D704" s="100">
        <v>1103</v>
      </c>
      <c r="E704" s="10" t="s">
        <v>689</v>
      </c>
      <c r="F704" s="10"/>
      <c r="G704" s="139">
        <f>G705</f>
        <v>113.3</v>
      </c>
    </row>
    <row r="705" spans="1:7" s="20" customFormat="1" ht="14.25" x14ac:dyDescent="0.2">
      <c r="A705" s="43">
        <v>693</v>
      </c>
      <c r="B705" s="92" t="s">
        <v>91</v>
      </c>
      <c r="C705" s="42">
        <v>906</v>
      </c>
      <c r="D705" s="101">
        <v>1103</v>
      </c>
      <c r="E705" s="12" t="s">
        <v>689</v>
      </c>
      <c r="F705" s="12" t="s">
        <v>90</v>
      </c>
      <c r="G705" s="141">
        <f>110.7+1.8+0.8</f>
        <v>113.3</v>
      </c>
    </row>
    <row r="706" spans="1:7" s="20" customFormat="1" ht="31.5" x14ac:dyDescent="0.25">
      <c r="A706" s="43">
        <v>694</v>
      </c>
      <c r="B706" s="24" t="s">
        <v>431</v>
      </c>
      <c r="C706" s="28">
        <v>908</v>
      </c>
      <c r="D706" s="54"/>
      <c r="E706" s="4"/>
      <c r="F706" s="4"/>
      <c r="G706" s="139">
        <f>G719+G707</f>
        <v>263736.39999999997</v>
      </c>
    </row>
    <row r="707" spans="1:7" s="20" customFormat="1" ht="24" customHeight="1" x14ac:dyDescent="0.25">
      <c r="A707" s="43">
        <v>695</v>
      </c>
      <c r="B707" s="24" t="s">
        <v>13</v>
      </c>
      <c r="C707" s="31" t="s">
        <v>801</v>
      </c>
      <c r="D707" s="31" t="s">
        <v>472</v>
      </c>
      <c r="E707" s="12"/>
      <c r="F707" s="12"/>
      <c r="G707" s="139">
        <f>G708</f>
        <v>35160.400000000001</v>
      </c>
    </row>
    <row r="708" spans="1:7" s="20" customFormat="1" ht="15" x14ac:dyDescent="0.25">
      <c r="A708" s="43">
        <v>696</v>
      </c>
      <c r="B708" s="86" t="s">
        <v>16</v>
      </c>
      <c r="C708" s="28">
        <v>908</v>
      </c>
      <c r="D708" s="53">
        <v>503</v>
      </c>
      <c r="E708" s="2"/>
      <c r="F708" s="2"/>
      <c r="G708" s="139">
        <f>G712+G709</f>
        <v>35160.400000000001</v>
      </c>
    </row>
    <row r="709" spans="1:7" s="20" customFormat="1" ht="25.5" x14ac:dyDescent="0.25">
      <c r="A709" s="43">
        <v>697</v>
      </c>
      <c r="B709" s="86" t="s">
        <v>375</v>
      </c>
      <c r="C709" s="28">
        <v>908</v>
      </c>
      <c r="D709" s="53">
        <v>503</v>
      </c>
      <c r="E709" s="10" t="s">
        <v>768</v>
      </c>
      <c r="F709" s="4"/>
      <c r="G709" s="139">
        <f>G710</f>
        <v>1000</v>
      </c>
    </row>
    <row r="710" spans="1:7" s="20" customFormat="1" ht="38.25" x14ac:dyDescent="0.25">
      <c r="A710" s="43">
        <v>698</v>
      </c>
      <c r="B710" s="86" t="s">
        <v>769</v>
      </c>
      <c r="C710" s="28">
        <v>908</v>
      </c>
      <c r="D710" s="53">
        <v>503</v>
      </c>
      <c r="E710" s="10" t="s">
        <v>770</v>
      </c>
      <c r="F710" s="4"/>
      <c r="G710" s="139">
        <f>G711</f>
        <v>1000</v>
      </c>
    </row>
    <row r="711" spans="1:7" s="20" customFormat="1" ht="14.25" x14ac:dyDescent="0.2">
      <c r="A711" s="43">
        <v>699</v>
      </c>
      <c r="B711" s="92" t="s">
        <v>91</v>
      </c>
      <c r="C711" s="42">
        <v>908</v>
      </c>
      <c r="D711" s="54">
        <v>503</v>
      </c>
      <c r="E711" s="12" t="s">
        <v>770</v>
      </c>
      <c r="F711" s="4" t="s">
        <v>90</v>
      </c>
      <c r="G711" s="140">
        <v>1000</v>
      </c>
    </row>
    <row r="712" spans="1:7" s="20" customFormat="1" ht="38.25" x14ac:dyDescent="0.25">
      <c r="A712" s="43">
        <v>700</v>
      </c>
      <c r="B712" s="93" t="s">
        <v>800</v>
      </c>
      <c r="C712" s="28">
        <v>908</v>
      </c>
      <c r="D712" s="53">
        <v>503</v>
      </c>
      <c r="E712" s="2" t="s">
        <v>351</v>
      </c>
      <c r="F712" s="2"/>
      <c r="G712" s="139">
        <f>G715+G717+G713</f>
        <v>34160.400000000001</v>
      </c>
    </row>
    <row r="713" spans="1:7" s="20" customFormat="1" ht="17.100000000000001" customHeight="1" x14ac:dyDescent="0.25">
      <c r="A713" s="43">
        <v>701</v>
      </c>
      <c r="B713" s="93" t="s">
        <v>750</v>
      </c>
      <c r="C713" s="28">
        <v>908</v>
      </c>
      <c r="D713" s="53">
        <v>503</v>
      </c>
      <c r="E713" s="2" t="s">
        <v>751</v>
      </c>
      <c r="F713" s="2"/>
      <c r="G713" s="139">
        <f>G714</f>
        <v>2500</v>
      </c>
    </row>
    <row r="714" spans="1:7" s="20" customFormat="1" ht="14.25" x14ac:dyDescent="0.2">
      <c r="A714" s="43">
        <v>702</v>
      </c>
      <c r="B714" s="92" t="s">
        <v>91</v>
      </c>
      <c r="C714" s="42">
        <v>908</v>
      </c>
      <c r="D714" s="54">
        <v>503</v>
      </c>
      <c r="E714" s="4" t="s">
        <v>751</v>
      </c>
      <c r="F714" s="4" t="s">
        <v>90</v>
      </c>
      <c r="G714" s="140">
        <v>2500</v>
      </c>
    </row>
    <row r="715" spans="1:7" s="20" customFormat="1" ht="15" x14ac:dyDescent="0.25">
      <c r="A715" s="43">
        <v>703</v>
      </c>
      <c r="B715" s="86" t="s">
        <v>648</v>
      </c>
      <c r="C715" s="28">
        <v>908</v>
      </c>
      <c r="D715" s="53">
        <v>503</v>
      </c>
      <c r="E715" s="2" t="s">
        <v>701</v>
      </c>
      <c r="F715" s="2"/>
      <c r="G715" s="139">
        <f>G716</f>
        <v>29204</v>
      </c>
    </row>
    <row r="716" spans="1:7" s="20" customFormat="1" ht="14.25" x14ac:dyDescent="0.2">
      <c r="A716" s="43">
        <v>704</v>
      </c>
      <c r="B716" s="92" t="s">
        <v>91</v>
      </c>
      <c r="C716" s="42">
        <v>908</v>
      </c>
      <c r="D716" s="54">
        <v>503</v>
      </c>
      <c r="E716" s="4" t="s">
        <v>701</v>
      </c>
      <c r="F716" s="4" t="s">
        <v>90</v>
      </c>
      <c r="G716" s="141">
        <f>30750-1546</f>
        <v>29204</v>
      </c>
    </row>
    <row r="717" spans="1:7" ht="18" customHeight="1" x14ac:dyDescent="0.25">
      <c r="A717" s="43">
        <v>705</v>
      </c>
      <c r="B717" s="86" t="s">
        <v>718</v>
      </c>
      <c r="C717" s="28">
        <v>908</v>
      </c>
      <c r="D717" s="53">
        <v>503</v>
      </c>
      <c r="E717" s="2" t="s">
        <v>717</v>
      </c>
      <c r="F717" s="2"/>
      <c r="G717" s="139">
        <f>G718</f>
        <v>2456.4</v>
      </c>
    </row>
    <row r="718" spans="1:7" s="21" customFormat="1" ht="14.25" x14ac:dyDescent="0.2">
      <c r="A718" s="43">
        <v>706</v>
      </c>
      <c r="B718" s="92" t="s">
        <v>91</v>
      </c>
      <c r="C718" s="42">
        <v>908</v>
      </c>
      <c r="D718" s="54">
        <v>503</v>
      </c>
      <c r="E718" s="4" t="s">
        <v>717</v>
      </c>
      <c r="F718" s="4" t="s">
        <v>90</v>
      </c>
      <c r="G718" s="140">
        <v>2456.4</v>
      </c>
    </row>
    <row r="719" spans="1:7" s="20" customFormat="1" ht="15.75" x14ac:dyDescent="0.25">
      <c r="A719" s="43">
        <v>707</v>
      </c>
      <c r="B719" s="24" t="s">
        <v>40</v>
      </c>
      <c r="C719" s="5">
        <v>908</v>
      </c>
      <c r="D719" s="1">
        <v>800</v>
      </c>
      <c r="E719" s="2"/>
      <c r="F719" s="2"/>
      <c r="G719" s="139">
        <f>G720+G766</f>
        <v>228575.99999999997</v>
      </c>
    </row>
    <row r="720" spans="1:7" ht="15" x14ac:dyDescent="0.25">
      <c r="A720" s="43">
        <v>708</v>
      </c>
      <c r="B720" s="5" t="s">
        <v>23</v>
      </c>
      <c r="C720" s="5">
        <v>908</v>
      </c>
      <c r="D720" s="1">
        <v>801</v>
      </c>
      <c r="E720" s="2"/>
      <c r="F720" s="2"/>
      <c r="G720" s="139">
        <f>G721+G755</f>
        <v>194712.79999999996</v>
      </c>
    </row>
    <row r="721" spans="1:7" s="20" customFormat="1" ht="30.6" customHeight="1" x14ac:dyDescent="0.25">
      <c r="A721" s="43">
        <v>709</v>
      </c>
      <c r="B721" s="93" t="s">
        <v>577</v>
      </c>
      <c r="C721" s="5">
        <v>908</v>
      </c>
      <c r="D721" s="1">
        <v>801</v>
      </c>
      <c r="E721" s="2" t="s">
        <v>209</v>
      </c>
      <c r="F721" s="2"/>
      <c r="G721" s="139">
        <f>G722</f>
        <v>193210.39999999997</v>
      </c>
    </row>
    <row r="722" spans="1:7" ht="15" x14ac:dyDescent="0.25">
      <c r="A722" s="43">
        <v>710</v>
      </c>
      <c r="B722" s="28" t="s">
        <v>105</v>
      </c>
      <c r="C722" s="5">
        <v>908</v>
      </c>
      <c r="D722" s="1">
        <v>801</v>
      </c>
      <c r="E722" s="10" t="s">
        <v>208</v>
      </c>
      <c r="F722" s="2"/>
      <c r="G722" s="139">
        <f>G723+G725+G727+G729+G745+G738+G733+G736+G747+G749+G753+G743+G751+G740</f>
        <v>193210.39999999997</v>
      </c>
    </row>
    <row r="723" spans="1:7" ht="31.5" customHeight="1" x14ac:dyDescent="0.25">
      <c r="A723" s="43">
        <v>711</v>
      </c>
      <c r="B723" s="5" t="s">
        <v>152</v>
      </c>
      <c r="C723" s="5">
        <v>908</v>
      </c>
      <c r="D723" s="1">
        <v>801</v>
      </c>
      <c r="E723" s="2" t="s">
        <v>607</v>
      </c>
      <c r="F723" s="2"/>
      <c r="G723" s="139">
        <f>G724</f>
        <v>32687.200000000001</v>
      </c>
    </row>
    <row r="724" spans="1:7" ht="12.75" customHeight="1" x14ac:dyDescent="0.2">
      <c r="A724" s="43">
        <v>712</v>
      </c>
      <c r="B724" s="7" t="s">
        <v>91</v>
      </c>
      <c r="C724" s="7">
        <v>908</v>
      </c>
      <c r="D724" s="3">
        <v>801</v>
      </c>
      <c r="E724" s="4" t="s">
        <v>607</v>
      </c>
      <c r="F724" s="4" t="s">
        <v>90</v>
      </c>
      <c r="G724" s="140">
        <v>32687.200000000001</v>
      </c>
    </row>
    <row r="725" spans="1:7" ht="38.25" x14ac:dyDescent="0.25">
      <c r="A725" s="43">
        <v>713</v>
      </c>
      <c r="B725" s="86" t="s">
        <v>153</v>
      </c>
      <c r="C725" s="5">
        <v>908</v>
      </c>
      <c r="D725" s="1">
        <v>801</v>
      </c>
      <c r="E725" s="2" t="s">
        <v>207</v>
      </c>
      <c r="F725" s="2"/>
      <c r="G725" s="139">
        <f>G726</f>
        <v>29238.7</v>
      </c>
    </row>
    <row r="726" spans="1:7" ht="14.25" x14ac:dyDescent="0.2">
      <c r="A726" s="43">
        <v>714</v>
      </c>
      <c r="B726" s="7" t="s">
        <v>86</v>
      </c>
      <c r="C726" s="7">
        <v>908</v>
      </c>
      <c r="D726" s="3">
        <v>801</v>
      </c>
      <c r="E726" s="4" t="s">
        <v>207</v>
      </c>
      <c r="F726" s="4" t="s">
        <v>85</v>
      </c>
      <c r="G726" s="140">
        <v>29238.7</v>
      </c>
    </row>
    <row r="727" spans="1:7" ht="25.5" x14ac:dyDescent="0.25">
      <c r="A727" s="43">
        <v>715</v>
      </c>
      <c r="B727" s="5" t="s">
        <v>154</v>
      </c>
      <c r="C727" s="5">
        <v>908</v>
      </c>
      <c r="D727" s="1">
        <v>801</v>
      </c>
      <c r="E727" s="2" t="s">
        <v>210</v>
      </c>
      <c r="F727" s="2"/>
      <c r="G727" s="139">
        <f>G728</f>
        <v>107802.7</v>
      </c>
    </row>
    <row r="728" spans="1:7" ht="14.25" x14ac:dyDescent="0.2">
      <c r="A728" s="43">
        <v>716</v>
      </c>
      <c r="B728" s="7" t="s">
        <v>86</v>
      </c>
      <c r="C728" s="7">
        <v>908</v>
      </c>
      <c r="D728" s="3">
        <v>801</v>
      </c>
      <c r="E728" s="4" t="s">
        <v>210</v>
      </c>
      <c r="F728" s="4" t="s">
        <v>85</v>
      </c>
      <c r="G728" s="140">
        <v>107802.7</v>
      </c>
    </row>
    <row r="729" spans="1:7" ht="15" x14ac:dyDescent="0.25">
      <c r="A729" s="43">
        <v>717</v>
      </c>
      <c r="B729" s="5" t="s">
        <v>38</v>
      </c>
      <c r="C729" s="5">
        <v>908</v>
      </c>
      <c r="D729" s="1">
        <v>801</v>
      </c>
      <c r="E729" s="2" t="s">
        <v>608</v>
      </c>
      <c r="F729" s="2"/>
      <c r="G729" s="139">
        <f>G731+G730+G732</f>
        <v>489.6</v>
      </c>
    </row>
    <row r="730" spans="1:7" ht="25.5" x14ac:dyDescent="0.2">
      <c r="A730" s="43">
        <v>718</v>
      </c>
      <c r="B730" s="7" t="s">
        <v>77</v>
      </c>
      <c r="C730" s="7">
        <v>908</v>
      </c>
      <c r="D730" s="3">
        <v>801</v>
      </c>
      <c r="E730" s="4" t="s">
        <v>608</v>
      </c>
      <c r="F730" s="4" t="s">
        <v>78</v>
      </c>
      <c r="G730" s="140">
        <v>60</v>
      </c>
    </row>
    <row r="731" spans="1:7" ht="14.25" x14ac:dyDescent="0.2">
      <c r="A731" s="43">
        <v>719</v>
      </c>
      <c r="B731" s="7" t="s">
        <v>86</v>
      </c>
      <c r="C731" s="7">
        <v>908</v>
      </c>
      <c r="D731" s="3">
        <v>801</v>
      </c>
      <c r="E731" s="4" t="s">
        <v>608</v>
      </c>
      <c r="F731" s="4" t="s">
        <v>85</v>
      </c>
      <c r="G731" s="140">
        <f>295+100-10.4</f>
        <v>384.6</v>
      </c>
    </row>
    <row r="732" spans="1:7" ht="14.25" x14ac:dyDescent="0.2">
      <c r="A732" s="43">
        <v>720</v>
      </c>
      <c r="B732" s="7" t="s">
        <v>91</v>
      </c>
      <c r="C732" s="7">
        <v>908</v>
      </c>
      <c r="D732" s="3">
        <v>801</v>
      </c>
      <c r="E732" s="4" t="s">
        <v>608</v>
      </c>
      <c r="F732" s="4" t="s">
        <v>90</v>
      </c>
      <c r="G732" s="140">
        <f>45</f>
        <v>45</v>
      </c>
    </row>
    <row r="733" spans="1:7" ht="51" x14ac:dyDescent="0.25">
      <c r="A733" s="43">
        <v>721</v>
      </c>
      <c r="B733" s="86" t="s">
        <v>373</v>
      </c>
      <c r="C733" s="5">
        <v>908</v>
      </c>
      <c r="D733" s="53">
        <v>801</v>
      </c>
      <c r="E733" s="2" t="s">
        <v>212</v>
      </c>
      <c r="F733" s="4"/>
      <c r="G733" s="139">
        <f>G734+G735</f>
        <v>5288.8</v>
      </c>
    </row>
    <row r="734" spans="1:7" ht="14.25" x14ac:dyDescent="0.2">
      <c r="A734" s="43">
        <v>722</v>
      </c>
      <c r="B734" s="92" t="s">
        <v>86</v>
      </c>
      <c r="C734" s="7">
        <v>908</v>
      </c>
      <c r="D734" s="54">
        <v>801</v>
      </c>
      <c r="E734" s="4" t="s">
        <v>212</v>
      </c>
      <c r="F734" s="4" t="s">
        <v>85</v>
      </c>
      <c r="G734" s="140">
        <v>4173.1000000000004</v>
      </c>
    </row>
    <row r="735" spans="1:7" ht="14.25" x14ac:dyDescent="0.2">
      <c r="A735" s="43">
        <v>723</v>
      </c>
      <c r="B735" s="7" t="s">
        <v>91</v>
      </c>
      <c r="C735" s="7">
        <v>908</v>
      </c>
      <c r="D735" s="3">
        <v>801</v>
      </c>
      <c r="E735" s="4" t="s">
        <v>212</v>
      </c>
      <c r="F735" s="4" t="s">
        <v>90</v>
      </c>
      <c r="G735" s="140">
        <f>1100+99.7-84</f>
        <v>1115.7</v>
      </c>
    </row>
    <row r="736" spans="1:7" ht="76.5" x14ac:dyDescent="0.25">
      <c r="A736" s="43">
        <v>724</v>
      </c>
      <c r="B736" s="93" t="s">
        <v>570</v>
      </c>
      <c r="C736" s="5">
        <v>908</v>
      </c>
      <c r="D736" s="88">
        <v>801</v>
      </c>
      <c r="E736" s="10" t="s">
        <v>641</v>
      </c>
      <c r="F736" s="2"/>
      <c r="G736" s="139">
        <f>G737</f>
        <v>175</v>
      </c>
    </row>
    <row r="737" spans="1:7" ht="14.25" x14ac:dyDescent="0.2">
      <c r="A737" s="43">
        <v>725</v>
      </c>
      <c r="B737" s="92" t="s">
        <v>86</v>
      </c>
      <c r="C737" s="7">
        <v>908</v>
      </c>
      <c r="D737" s="89">
        <v>801</v>
      </c>
      <c r="E737" s="12" t="s">
        <v>641</v>
      </c>
      <c r="F737" s="4" t="s">
        <v>85</v>
      </c>
      <c r="G737" s="141">
        <v>175</v>
      </c>
    </row>
    <row r="738" spans="1:7" ht="38.25" x14ac:dyDescent="0.25">
      <c r="A738" s="43">
        <v>726</v>
      </c>
      <c r="B738" s="93" t="s">
        <v>643</v>
      </c>
      <c r="C738" s="5">
        <v>908</v>
      </c>
      <c r="D738" s="88">
        <v>801</v>
      </c>
      <c r="E738" s="10" t="s">
        <v>568</v>
      </c>
      <c r="F738" s="2"/>
      <c r="G738" s="139">
        <f>G739</f>
        <v>200</v>
      </c>
    </row>
    <row r="739" spans="1:7" ht="14.25" x14ac:dyDescent="0.2">
      <c r="A739" s="43">
        <v>727</v>
      </c>
      <c r="B739" s="92" t="s">
        <v>91</v>
      </c>
      <c r="C739" s="7">
        <v>908</v>
      </c>
      <c r="D739" s="89">
        <v>801</v>
      </c>
      <c r="E739" s="12" t="s">
        <v>568</v>
      </c>
      <c r="F739" s="4" t="s">
        <v>90</v>
      </c>
      <c r="G739" s="141">
        <v>200</v>
      </c>
    </row>
    <row r="740" spans="1:7" ht="51" x14ac:dyDescent="0.25">
      <c r="A740" s="43">
        <v>728</v>
      </c>
      <c r="B740" s="86" t="s">
        <v>798</v>
      </c>
      <c r="C740" s="5">
        <v>908</v>
      </c>
      <c r="D740" s="88">
        <v>801</v>
      </c>
      <c r="E740" s="10" t="s">
        <v>799</v>
      </c>
      <c r="F740" s="4"/>
      <c r="G740" s="139">
        <f>G741+G742</f>
        <v>3023</v>
      </c>
    </row>
    <row r="741" spans="1:7" ht="14.25" x14ac:dyDescent="0.2">
      <c r="A741" s="43">
        <v>729</v>
      </c>
      <c r="B741" s="92" t="s">
        <v>86</v>
      </c>
      <c r="C741" s="7">
        <v>908</v>
      </c>
      <c r="D741" s="89">
        <v>801</v>
      </c>
      <c r="E741" s="12" t="s">
        <v>799</v>
      </c>
      <c r="F741" s="4" t="s">
        <v>85</v>
      </c>
      <c r="G741" s="141">
        <v>1123</v>
      </c>
    </row>
    <row r="742" spans="1:7" ht="14.25" x14ac:dyDescent="0.2">
      <c r="A742" s="43">
        <v>730</v>
      </c>
      <c r="B742" s="7" t="s">
        <v>91</v>
      </c>
      <c r="C742" s="7">
        <v>908</v>
      </c>
      <c r="D742" s="89">
        <v>801</v>
      </c>
      <c r="E742" s="12" t="s">
        <v>799</v>
      </c>
      <c r="F742" s="4" t="s">
        <v>90</v>
      </c>
      <c r="G742" s="141">
        <v>1900</v>
      </c>
    </row>
    <row r="743" spans="1:7" ht="51" x14ac:dyDescent="0.25">
      <c r="A743" s="43">
        <v>731</v>
      </c>
      <c r="B743" s="86" t="s">
        <v>733</v>
      </c>
      <c r="C743" s="5">
        <v>908</v>
      </c>
      <c r="D743" s="88">
        <v>801</v>
      </c>
      <c r="E743" s="10" t="s">
        <v>732</v>
      </c>
      <c r="F743" s="4"/>
      <c r="G743" s="139">
        <f>G744</f>
        <v>12289.3</v>
      </c>
    </row>
    <row r="744" spans="1:7" ht="14.25" x14ac:dyDescent="0.2">
      <c r="A744" s="43">
        <v>732</v>
      </c>
      <c r="B744" s="92" t="s">
        <v>86</v>
      </c>
      <c r="C744" s="7">
        <v>908</v>
      </c>
      <c r="D744" s="89">
        <v>801</v>
      </c>
      <c r="E744" s="12" t="s">
        <v>732</v>
      </c>
      <c r="F744" s="4" t="s">
        <v>85</v>
      </c>
      <c r="G744" s="141">
        <v>12289.3</v>
      </c>
    </row>
    <row r="745" spans="1:7" ht="25.5" x14ac:dyDescent="0.25">
      <c r="A745" s="43">
        <v>733</v>
      </c>
      <c r="B745" s="86" t="s">
        <v>620</v>
      </c>
      <c r="C745" s="5">
        <v>908</v>
      </c>
      <c r="D745" s="88">
        <v>801</v>
      </c>
      <c r="E745" s="10" t="s">
        <v>450</v>
      </c>
      <c r="F745" s="31"/>
      <c r="G745" s="139">
        <f>G746</f>
        <v>370</v>
      </c>
    </row>
    <row r="746" spans="1:7" ht="14.25" x14ac:dyDescent="0.2">
      <c r="A746" s="43">
        <v>734</v>
      </c>
      <c r="B746" s="92" t="s">
        <v>86</v>
      </c>
      <c r="C746" s="7">
        <v>908</v>
      </c>
      <c r="D746" s="89">
        <v>801</v>
      </c>
      <c r="E746" s="12" t="s">
        <v>450</v>
      </c>
      <c r="F746" s="4" t="s">
        <v>85</v>
      </c>
      <c r="G746" s="141">
        <f>296+74</f>
        <v>370</v>
      </c>
    </row>
    <row r="747" spans="1:7" ht="76.5" x14ac:dyDescent="0.25">
      <c r="A747" s="43">
        <v>735</v>
      </c>
      <c r="B747" s="93" t="s">
        <v>601</v>
      </c>
      <c r="C747" s="5">
        <v>908</v>
      </c>
      <c r="D747" s="88">
        <v>801</v>
      </c>
      <c r="E747" s="10" t="s">
        <v>642</v>
      </c>
      <c r="F747" s="2"/>
      <c r="G747" s="139">
        <f>G748</f>
        <v>43.8</v>
      </c>
    </row>
    <row r="748" spans="1:7" ht="14.25" x14ac:dyDescent="0.2">
      <c r="A748" s="43">
        <v>736</v>
      </c>
      <c r="B748" s="92" t="s">
        <v>86</v>
      </c>
      <c r="C748" s="7">
        <v>908</v>
      </c>
      <c r="D748" s="89">
        <v>801</v>
      </c>
      <c r="E748" s="12" t="s">
        <v>642</v>
      </c>
      <c r="F748" s="4" t="s">
        <v>85</v>
      </c>
      <c r="G748" s="140">
        <v>43.8</v>
      </c>
    </row>
    <row r="749" spans="1:7" ht="63.75" x14ac:dyDescent="0.25">
      <c r="A749" s="43">
        <v>737</v>
      </c>
      <c r="B749" s="93" t="s">
        <v>600</v>
      </c>
      <c r="C749" s="5">
        <v>908</v>
      </c>
      <c r="D749" s="88">
        <v>801</v>
      </c>
      <c r="E749" s="10" t="s">
        <v>599</v>
      </c>
      <c r="F749" s="2"/>
      <c r="G749" s="139">
        <f>G750</f>
        <v>50</v>
      </c>
    </row>
    <row r="750" spans="1:7" ht="14.25" x14ac:dyDescent="0.2">
      <c r="A750" s="43">
        <v>738</v>
      </c>
      <c r="B750" s="92" t="s">
        <v>91</v>
      </c>
      <c r="C750" s="7">
        <v>908</v>
      </c>
      <c r="D750" s="89">
        <v>801</v>
      </c>
      <c r="E750" s="12" t="s">
        <v>599</v>
      </c>
      <c r="F750" s="4" t="s">
        <v>90</v>
      </c>
      <c r="G750" s="140">
        <v>50</v>
      </c>
    </row>
    <row r="751" spans="1:7" ht="63.75" x14ac:dyDescent="0.25">
      <c r="A751" s="43">
        <v>739</v>
      </c>
      <c r="B751" s="86" t="s">
        <v>735</v>
      </c>
      <c r="C751" s="5">
        <v>908</v>
      </c>
      <c r="D751" s="88">
        <v>801</v>
      </c>
      <c r="E751" s="10" t="s">
        <v>734</v>
      </c>
      <c r="F751" s="4"/>
      <c r="G751" s="139">
        <f>G752</f>
        <v>1365.5</v>
      </c>
    </row>
    <row r="752" spans="1:7" ht="14.25" x14ac:dyDescent="0.2">
      <c r="A752" s="43">
        <v>740</v>
      </c>
      <c r="B752" s="92" t="s">
        <v>86</v>
      </c>
      <c r="C752" s="7">
        <v>908</v>
      </c>
      <c r="D752" s="89">
        <v>801</v>
      </c>
      <c r="E752" s="12" t="s">
        <v>734</v>
      </c>
      <c r="F752" s="4" t="s">
        <v>85</v>
      </c>
      <c r="G752" s="140">
        <v>1365.5</v>
      </c>
    </row>
    <row r="753" spans="1:7" ht="38.25" x14ac:dyDescent="0.2">
      <c r="A753" s="43">
        <v>741</v>
      </c>
      <c r="B753" s="86" t="s">
        <v>645</v>
      </c>
      <c r="C753" s="5">
        <v>908</v>
      </c>
      <c r="D753" s="88">
        <v>801</v>
      </c>
      <c r="E753" s="10" t="s">
        <v>644</v>
      </c>
      <c r="F753" s="4"/>
      <c r="G753" s="140">
        <f>G754</f>
        <v>186.79999999999998</v>
      </c>
    </row>
    <row r="754" spans="1:7" ht="14.25" x14ac:dyDescent="0.2">
      <c r="A754" s="43">
        <v>742</v>
      </c>
      <c r="B754" s="92" t="s">
        <v>91</v>
      </c>
      <c r="C754" s="7">
        <v>908</v>
      </c>
      <c r="D754" s="89">
        <v>801</v>
      </c>
      <c r="E754" s="12" t="s">
        <v>644</v>
      </c>
      <c r="F754" s="4" t="s">
        <v>90</v>
      </c>
      <c r="G754" s="141">
        <f>168.1+42.1-23.4</f>
        <v>186.79999999999998</v>
      </c>
    </row>
    <row r="755" spans="1:7" ht="15" x14ac:dyDescent="0.25">
      <c r="A755" s="43">
        <v>743</v>
      </c>
      <c r="B755" s="86" t="s">
        <v>156</v>
      </c>
      <c r="C755" s="5">
        <v>908</v>
      </c>
      <c r="D755" s="88">
        <v>801</v>
      </c>
      <c r="E755" s="2" t="s">
        <v>189</v>
      </c>
      <c r="F755" s="4"/>
      <c r="G755" s="139">
        <f>G756+G758+G760+G762+G764</f>
        <v>1502.4</v>
      </c>
    </row>
    <row r="756" spans="1:7" ht="25.5" x14ac:dyDescent="0.25">
      <c r="A756" s="43">
        <v>744</v>
      </c>
      <c r="B756" s="86" t="s">
        <v>774</v>
      </c>
      <c r="C756" s="5">
        <v>908</v>
      </c>
      <c r="D756" s="88">
        <v>801</v>
      </c>
      <c r="E756" s="10" t="s">
        <v>773</v>
      </c>
      <c r="F756" s="4"/>
      <c r="G756" s="139">
        <f>G757</f>
        <v>281.39999999999998</v>
      </c>
    </row>
    <row r="757" spans="1:7" ht="14.25" x14ac:dyDescent="0.2">
      <c r="A757" s="43">
        <v>745</v>
      </c>
      <c r="B757" s="92" t="s">
        <v>86</v>
      </c>
      <c r="C757" s="7">
        <v>908</v>
      </c>
      <c r="D757" s="89">
        <v>801</v>
      </c>
      <c r="E757" s="12" t="s">
        <v>773</v>
      </c>
      <c r="F757" s="4" t="s">
        <v>85</v>
      </c>
      <c r="G757" s="140">
        <v>281.39999999999998</v>
      </c>
    </row>
    <row r="758" spans="1:7" ht="25.5" x14ac:dyDescent="0.25">
      <c r="A758" s="43">
        <v>746</v>
      </c>
      <c r="B758" s="86" t="s">
        <v>776</v>
      </c>
      <c r="C758" s="5">
        <v>908</v>
      </c>
      <c r="D758" s="88">
        <v>801</v>
      </c>
      <c r="E758" s="10" t="s">
        <v>775</v>
      </c>
      <c r="F758" s="4"/>
      <c r="G758" s="139">
        <f>G759</f>
        <v>364.9</v>
      </c>
    </row>
    <row r="759" spans="1:7" ht="14.25" x14ac:dyDescent="0.2">
      <c r="A759" s="43">
        <v>747</v>
      </c>
      <c r="B759" s="92" t="s">
        <v>86</v>
      </c>
      <c r="C759" s="7">
        <v>908</v>
      </c>
      <c r="D759" s="89">
        <v>801</v>
      </c>
      <c r="E759" s="12" t="s">
        <v>775</v>
      </c>
      <c r="F759" s="4" t="s">
        <v>85</v>
      </c>
      <c r="G759" s="140">
        <v>364.9</v>
      </c>
    </row>
    <row r="760" spans="1:7" ht="25.5" x14ac:dyDescent="0.25">
      <c r="A760" s="43">
        <v>748</v>
      </c>
      <c r="B760" s="86" t="s">
        <v>778</v>
      </c>
      <c r="C760" s="5">
        <v>908</v>
      </c>
      <c r="D760" s="88">
        <v>801</v>
      </c>
      <c r="E760" s="10" t="s">
        <v>777</v>
      </c>
      <c r="F760" s="4"/>
      <c r="G760" s="139">
        <f>G761</f>
        <v>377.1</v>
      </c>
    </row>
    <row r="761" spans="1:7" ht="14.25" x14ac:dyDescent="0.2">
      <c r="A761" s="43">
        <v>749</v>
      </c>
      <c r="B761" s="92" t="s">
        <v>86</v>
      </c>
      <c r="C761" s="7">
        <v>908</v>
      </c>
      <c r="D761" s="89">
        <v>801</v>
      </c>
      <c r="E761" s="12" t="s">
        <v>777</v>
      </c>
      <c r="F761" s="4" t="s">
        <v>85</v>
      </c>
      <c r="G761" s="140">
        <v>377.1</v>
      </c>
    </row>
    <row r="762" spans="1:7" s="21" customFormat="1" ht="25.5" x14ac:dyDescent="0.25">
      <c r="A762" s="43">
        <v>750</v>
      </c>
      <c r="B762" s="86" t="s">
        <v>780</v>
      </c>
      <c r="C762" s="5">
        <v>908</v>
      </c>
      <c r="D762" s="88">
        <v>801</v>
      </c>
      <c r="E762" s="10" t="s">
        <v>779</v>
      </c>
      <c r="F762" s="4"/>
      <c r="G762" s="139">
        <f>G763</f>
        <v>280</v>
      </c>
    </row>
    <row r="763" spans="1:7" ht="14.25" x14ac:dyDescent="0.2">
      <c r="A763" s="43">
        <v>751</v>
      </c>
      <c r="B763" s="92" t="s">
        <v>86</v>
      </c>
      <c r="C763" s="7">
        <v>908</v>
      </c>
      <c r="D763" s="89">
        <v>801</v>
      </c>
      <c r="E763" s="12" t="s">
        <v>779</v>
      </c>
      <c r="F763" s="4" t="s">
        <v>85</v>
      </c>
      <c r="G763" s="140">
        <v>280</v>
      </c>
    </row>
    <row r="764" spans="1:7" ht="15" x14ac:dyDescent="0.25">
      <c r="A764" s="43">
        <v>752</v>
      </c>
      <c r="B764" s="86" t="s">
        <v>787</v>
      </c>
      <c r="C764" s="5">
        <v>908</v>
      </c>
      <c r="D764" s="88">
        <v>801</v>
      </c>
      <c r="E764" s="2" t="s">
        <v>741</v>
      </c>
      <c r="F764" s="4"/>
      <c r="G764" s="139">
        <f>G765</f>
        <v>199</v>
      </c>
    </row>
    <row r="765" spans="1:7" ht="14.25" x14ac:dyDescent="0.2">
      <c r="A765" s="43">
        <v>753</v>
      </c>
      <c r="B765" s="92" t="s">
        <v>91</v>
      </c>
      <c r="C765" s="7">
        <v>908</v>
      </c>
      <c r="D765" s="89">
        <v>801</v>
      </c>
      <c r="E765" s="4" t="s">
        <v>741</v>
      </c>
      <c r="F765" s="4" t="s">
        <v>90</v>
      </c>
      <c r="G765" s="140">
        <v>199</v>
      </c>
    </row>
    <row r="766" spans="1:7" ht="15.75" x14ac:dyDescent="0.25">
      <c r="A766" s="43">
        <v>754</v>
      </c>
      <c r="B766" s="45" t="s">
        <v>89</v>
      </c>
      <c r="C766" s="5">
        <v>908</v>
      </c>
      <c r="D766" s="52" t="s">
        <v>87</v>
      </c>
      <c r="E766" s="44" t="s">
        <v>88</v>
      </c>
      <c r="F766" s="44" t="s">
        <v>88</v>
      </c>
      <c r="G766" s="139">
        <f>G768+G772</f>
        <v>33863.200000000004</v>
      </c>
    </row>
    <row r="767" spans="1:7" ht="25.5" x14ac:dyDescent="0.25">
      <c r="A767" s="43">
        <v>755</v>
      </c>
      <c r="B767" s="28" t="s">
        <v>577</v>
      </c>
      <c r="C767" s="5">
        <v>908</v>
      </c>
      <c r="D767" s="52" t="s">
        <v>87</v>
      </c>
      <c r="E767" s="2" t="s">
        <v>209</v>
      </c>
      <c r="F767" s="44"/>
      <c r="G767" s="139">
        <f>G768</f>
        <v>33373.4</v>
      </c>
    </row>
    <row r="768" spans="1:7" ht="38.25" x14ac:dyDescent="0.25">
      <c r="A768" s="43">
        <v>756</v>
      </c>
      <c r="B768" s="28" t="s">
        <v>602</v>
      </c>
      <c r="C768" s="5">
        <v>908</v>
      </c>
      <c r="D768" s="1">
        <v>804</v>
      </c>
      <c r="E768" s="2" t="s">
        <v>214</v>
      </c>
      <c r="F768" s="2"/>
      <c r="G768" s="139">
        <f>G769</f>
        <v>33373.4</v>
      </c>
    </row>
    <row r="769" spans="1:7" ht="25.5" x14ac:dyDescent="0.25">
      <c r="A769" s="43">
        <v>757</v>
      </c>
      <c r="B769" s="5" t="s">
        <v>155</v>
      </c>
      <c r="C769" s="5">
        <v>908</v>
      </c>
      <c r="D769" s="1">
        <v>804</v>
      </c>
      <c r="E769" s="2" t="s">
        <v>615</v>
      </c>
      <c r="F769" s="2"/>
      <c r="G769" s="139">
        <f>G770+G771</f>
        <v>33373.4</v>
      </c>
    </row>
    <row r="770" spans="1:7" ht="14.25" x14ac:dyDescent="0.2">
      <c r="A770" s="43">
        <v>758</v>
      </c>
      <c r="B770" s="7" t="s">
        <v>45</v>
      </c>
      <c r="C770" s="7">
        <v>908</v>
      </c>
      <c r="D770" s="3">
        <v>804</v>
      </c>
      <c r="E770" s="4" t="s">
        <v>615</v>
      </c>
      <c r="F770" s="4" t="s">
        <v>44</v>
      </c>
      <c r="G770" s="140">
        <v>31326.5</v>
      </c>
    </row>
    <row r="771" spans="1:7" ht="15.95" customHeight="1" x14ac:dyDescent="0.2">
      <c r="A771" s="43">
        <v>759</v>
      </c>
      <c r="B771" s="7" t="s">
        <v>77</v>
      </c>
      <c r="C771" s="7">
        <v>908</v>
      </c>
      <c r="D771" s="3">
        <v>804</v>
      </c>
      <c r="E771" s="4" t="s">
        <v>615</v>
      </c>
      <c r="F771" s="4" t="s">
        <v>78</v>
      </c>
      <c r="G771" s="140">
        <f>1916.5+130.4</f>
        <v>2046.9</v>
      </c>
    </row>
    <row r="772" spans="1:7" ht="15" x14ac:dyDescent="0.25">
      <c r="A772" s="43">
        <v>760</v>
      </c>
      <c r="B772" s="86" t="s">
        <v>156</v>
      </c>
      <c r="C772" s="5">
        <v>908</v>
      </c>
      <c r="D772" s="53">
        <v>804</v>
      </c>
      <c r="E772" s="2" t="s">
        <v>189</v>
      </c>
      <c r="F772" s="2"/>
      <c r="G772" s="139">
        <f>G773+G775</f>
        <v>489.8</v>
      </c>
    </row>
    <row r="773" spans="1:7" ht="25.5" x14ac:dyDescent="0.25">
      <c r="A773" s="43">
        <v>761</v>
      </c>
      <c r="B773" s="86" t="s">
        <v>690</v>
      </c>
      <c r="C773" s="5">
        <v>908</v>
      </c>
      <c r="D773" s="88">
        <v>804</v>
      </c>
      <c r="E773" s="83" t="s">
        <v>699</v>
      </c>
      <c r="F773" s="51"/>
      <c r="G773" s="139">
        <f>G774</f>
        <v>260</v>
      </c>
    </row>
    <row r="774" spans="1:7" ht="14.25" x14ac:dyDescent="0.2">
      <c r="A774" s="43">
        <v>762</v>
      </c>
      <c r="B774" s="92" t="s">
        <v>91</v>
      </c>
      <c r="C774" s="7">
        <v>908</v>
      </c>
      <c r="D774" s="89">
        <v>804</v>
      </c>
      <c r="E774" s="124" t="s">
        <v>699</v>
      </c>
      <c r="F774" s="51" t="s">
        <v>90</v>
      </c>
      <c r="G774" s="140">
        <f>261-1</f>
        <v>260</v>
      </c>
    </row>
    <row r="775" spans="1:7" ht="51" x14ac:dyDescent="0.25">
      <c r="A775" s="43">
        <v>763</v>
      </c>
      <c r="B775" s="93" t="s">
        <v>793</v>
      </c>
      <c r="C775" s="5">
        <v>908</v>
      </c>
      <c r="D775" s="53">
        <v>804</v>
      </c>
      <c r="E775" s="128" t="s">
        <v>792</v>
      </c>
      <c r="F775" s="2"/>
      <c r="G775" s="139">
        <f>G776</f>
        <v>229.8</v>
      </c>
    </row>
    <row r="776" spans="1:7" ht="14.25" x14ac:dyDescent="0.2">
      <c r="A776" s="43">
        <v>764</v>
      </c>
      <c r="B776" s="92" t="s">
        <v>45</v>
      </c>
      <c r="C776" s="7">
        <v>908</v>
      </c>
      <c r="D776" s="54">
        <v>804</v>
      </c>
      <c r="E776" s="129" t="s">
        <v>792</v>
      </c>
      <c r="F776" s="4" t="s">
        <v>44</v>
      </c>
      <c r="G776" s="141">
        <v>229.8</v>
      </c>
    </row>
    <row r="777" spans="1:7" ht="15.75" x14ac:dyDescent="0.2">
      <c r="A777" s="43">
        <v>765</v>
      </c>
      <c r="B777" s="24" t="s">
        <v>61</v>
      </c>
      <c r="C777" s="28">
        <v>912</v>
      </c>
      <c r="D777" s="1"/>
      <c r="E777" s="2"/>
      <c r="F777" s="2"/>
      <c r="G777" s="138">
        <f>G778</f>
        <v>6220.2</v>
      </c>
    </row>
    <row r="778" spans="1:7" ht="15.75" x14ac:dyDescent="0.25">
      <c r="A778" s="43">
        <v>766</v>
      </c>
      <c r="B778" s="24" t="s">
        <v>4</v>
      </c>
      <c r="C778" s="28">
        <v>912</v>
      </c>
      <c r="D778" s="1">
        <v>100</v>
      </c>
      <c r="E778" s="2"/>
      <c r="F778" s="2"/>
      <c r="G778" s="139">
        <f>G779</f>
        <v>6220.2</v>
      </c>
    </row>
    <row r="779" spans="1:7" ht="38.25" x14ac:dyDescent="0.25">
      <c r="A779" s="43">
        <v>767</v>
      </c>
      <c r="B779" s="5" t="s">
        <v>27</v>
      </c>
      <c r="C779" s="28">
        <v>912</v>
      </c>
      <c r="D779" s="1">
        <v>103</v>
      </c>
      <c r="E779" s="2"/>
      <c r="F779" s="2"/>
      <c r="G779" s="139">
        <f>G780</f>
        <v>6220.2</v>
      </c>
    </row>
    <row r="780" spans="1:7" ht="27" customHeight="1" x14ac:dyDescent="0.25">
      <c r="A780" s="43">
        <v>768</v>
      </c>
      <c r="B780" s="5" t="s">
        <v>156</v>
      </c>
      <c r="C780" s="28">
        <v>912</v>
      </c>
      <c r="D780" s="9">
        <v>103</v>
      </c>
      <c r="E780" s="2" t="s">
        <v>189</v>
      </c>
      <c r="F780" s="2"/>
      <c r="G780" s="139">
        <f>G783+G781+G786+G788</f>
        <v>6220.2</v>
      </c>
    </row>
    <row r="781" spans="1:7" s="21" customFormat="1" ht="27" customHeight="1" x14ac:dyDescent="0.25">
      <c r="A781" s="43">
        <v>769</v>
      </c>
      <c r="B781" s="5" t="s">
        <v>108</v>
      </c>
      <c r="C781" s="28">
        <v>912</v>
      </c>
      <c r="D781" s="9">
        <v>103</v>
      </c>
      <c r="E781" s="2" t="s">
        <v>248</v>
      </c>
      <c r="F781" s="2"/>
      <c r="G781" s="139">
        <f>G782</f>
        <v>390</v>
      </c>
    </row>
    <row r="782" spans="1:7" ht="25.5" x14ac:dyDescent="0.2">
      <c r="A782" s="43">
        <v>770</v>
      </c>
      <c r="B782" s="7" t="s">
        <v>81</v>
      </c>
      <c r="C782" s="42">
        <v>912</v>
      </c>
      <c r="D782" s="11">
        <v>103</v>
      </c>
      <c r="E782" s="4" t="s">
        <v>248</v>
      </c>
      <c r="F782" s="4" t="s">
        <v>50</v>
      </c>
      <c r="G782" s="140">
        <v>390</v>
      </c>
    </row>
    <row r="783" spans="1:7" ht="25.5" x14ac:dyDescent="0.25">
      <c r="A783" s="43">
        <v>771</v>
      </c>
      <c r="B783" s="5" t="s">
        <v>109</v>
      </c>
      <c r="C783" s="28">
        <v>912</v>
      </c>
      <c r="D783" s="9">
        <v>103</v>
      </c>
      <c r="E783" s="59" t="s">
        <v>247</v>
      </c>
      <c r="F783" s="10"/>
      <c r="G783" s="139">
        <f>G784+G785</f>
        <v>3350.8</v>
      </c>
    </row>
    <row r="784" spans="1:7" ht="25.5" x14ac:dyDescent="0.2">
      <c r="A784" s="43">
        <v>772</v>
      </c>
      <c r="B784" s="7" t="s">
        <v>81</v>
      </c>
      <c r="C784" s="42">
        <v>912</v>
      </c>
      <c r="D784" s="11">
        <v>103</v>
      </c>
      <c r="E784" s="60" t="s">
        <v>247</v>
      </c>
      <c r="F784" s="4" t="s">
        <v>50</v>
      </c>
      <c r="G784" s="140">
        <v>2653.8</v>
      </c>
    </row>
    <row r="785" spans="1:10" ht="25.5" x14ac:dyDescent="0.2">
      <c r="A785" s="43">
        <v>773</v>
      </c>
      <c r="B785" s="7" t="s">
        <v>77</v>
      </c>
      <c r="C785" s="42">
        <v>912</v>
      </c>
      <c r="D785" s="11">
        <v>103</v>
      </c>
      <c r="E785" s="60" t="s">
        <v>247</v>
      </c>
      <c r="F785" s="4">
        <v>240</v>
      </c>
      <c r="G785" s="140">
        <v>697</v>
      </c>
    </row>
    <row r="786" spans="1:10" ht="15" x14ac:dyDescent="0.25">
      <c r="A786" s="43">
        <v>774</v>
      </c>
      <c r="B786" s="5" t="s">
        <v>329</v>
      </c>
      <c r="C786" s="28">
        <v>912</v>
      </c>
      <c r="D786" s="9">
        <v>103</v>
      </c>
      <c r="E786" s="59" t="s">
        <v>330</v>
      </c>
      <c r="F786" s="2"/>
      <c r="G786" s="139">
        <f>G787</f>
        <v>2338.6</v>
      </c>
    </row>
    <row r="787" spans="1:10" ht="25.5" x14ac:dyDescent="0.2">
      <c r="A787" s="43">
        <v>775</v>
      </c>
      <c r="B787" s="7" t="s">
        <v>81</v>
      </c>
      <c r="C787" s="42">
        <v>912</v>
      </c>
      <c r="D787" s="11">
        <v>103</v>
      </c>
      <c r="E787" s="60" t="s">
        <v>330</v>
      </c>
      <c r="F787" s="4" t="s">
        <v>50</v>
      </c>
      <c r="G787" s="140">
        <f>2150.6+188</f>
        <v>2338.6</v>
      </c>
    </row>
    <row r="788" spans="1:10" ht="51" x14ac:dyDescent="0.25">
      <c r="A788" s="43">
        <v>776</v>
      </c>
      <c r="B788" s="93" t="s">
        <v>793</v>
      </c>
      <c r="C788" s="28">
        <v>912</v>
      </c>
      <c r="D788" s="88">
        <v>103</v>
      </c>
      <c r="E788" s="128" t="s">
        <v>792</v>
      </c>
      <c r="F788" s="2"/>
      <c r="G788" s="139">
        <f>G789</f>
        <v>140.80000000000001</v>
      </c>
    </row>
    <row r="789" spans="1:10" ht="25.5" x14ac:dyDescent="0.2">
      <c r="A789" s="43">
        <v>777</v>
      </c>
      <c r="B789" s="92" t="s">
        <v>81</v>
      </c>
      <c r="C789" s="42">
        <v>912</v>
      </c>
      <c r="D789" s="89">
        <v>103</v>
      </c>
      <c r="E789" s="129" t="s">
        <v>792</v>
      </c>
      <c r="F789" s="4" t="s">
        <v>50</v>
      </c>
      <c r="G789" s="141">
        <v>140.80000000000001</v>
      </c>
      <c r="I789" s="66"/>
    </row>
    <row r="790" spans="1:10" ht="31.5" x14ac:dyDescent="0.2">
      <c r="A790" s="43">
        <v>778</v>
      </c>
      <c r="B790" s="24" t="s">
        <v>62</v>
      </c>
      <c r="C790" s="28">
        <v>913</v>
      </c>
      <c r="D790" s="11"/>
      <c r="E790" s="27"/>
      <c r="F790" s="12"/>
      <c r="G790" s="138">
        <f>G791</f>
        <v>5394.4</v>
      </c>
      <c r="I790" s="66"/>
      <c r="J790" s="34"/>
    </row>
    <row r="791" spans="1:10" ht="15.75" x14ac:dyDescent="0.2">
      <c r="A791" s="43">
        <v>779</v>
      </c>
      <c r="B791" s="24" t="s">
        <v>4</v>
      </c>
      <c r="C791" s="28">
        <v>913</v>
      </c>
      <c r="D791" s="1">
        <v>100</v>
      </c>
      <c r="E791" s="27"/>
      <c r="F791" s="12"/>
      <c r="G791" s="138">
        <f>G792</f>
        <v>5394.4</v>
      </c>
      <c r="I791" s="66"/>
      <c r="J791" s="34"/>
    </row>
    <row r="792" spans="1:10" ht="25.5" x14ac:dyDescent="0.2">
      <c r="A792" s="43">
        <v>780</v>
      </c>
      <c r="B792" s="5" t="s">
        <v>414</v>
      </c>
      <c r="C792" s="28">
        <v>913</v>
      </c>
      <c r="D792" s="1">
        <v>106</v>
      </c>
      <c r="E792" s="27"/>
      <c r="F792" s="12"/>
      <c r="G792" s="138">
        <f>G793</f>
        <v>5394.4</v>
      </c>
      <c r="I792" s="66"/>
      <c r="J792" s="34"/>
    </row>
    <row r="793" spans="1:10" ht="21" customHeight="1" x14ac:dyDescent="0.25">
      <c r="A793" s="43">
        <v>781</v>
      </c>
      <c r="B793" s="5" t="s">
        <v>156</v>
      </c>
      <c r="C793" s="28">
        <v>913</v>
      </c>
      <c r="D793" s="1">
        <v>106</v>
      </c>
      <c r="E793" s="2" t="s">
        <v>189</v>
      </c>
      <c r="F793" s="2"/>
      <c r="G793" s="139">
        <f>G794+G796+G799</f>
        <v>5394.4</v>
      </c>
      <c r="I793" s="66"/>
      <c r="J793" s="34"/>
    </row>
    <row r="794" spans="1:10" ht="25.5" x14ac:dyDescent="0.25">
      <c r="A794" s="43">
        <v>782</v>
      </c>
      <c r="B794" s="5" t="s">
        <v>28</v>
      </c>
      <c r="C794" s="28">
        <v>913</v>
      </c>
      <c r="D794" s="1">
        <v>106</v>
      </c>
      <c r="E794" s="2" t="s">
        <v>255</v>
      </c>
      <c r="F794" s="2"/>
      <c r="G794" s="139">
        <f>G795</f>
        <v>1686.3</v>
      </c>
      <c r="I794" s="66"/>
      <c r="J794" s="34"/>
    </row>
    <row r="795" spans="1:10" ht="25.5" x14ac:dyDescent="0.2">
      <c r="A795" s="43">
        <v>783</v>
      </c>
      <c r="B795" s="7" t="s">
        <v>81</v>
      </c>
      <c r="C795" s="42">
        <v>913</v>
      </c>
      <c r="D795" s="3">
        <v>106</v>
      </c>
      <c r="E795" s="4" t="s">
        <v>255</v>
      </c>
      <c r="F795" s="4" t="s">
        <v>50</v>
      </c>
      <c r="G795" s="140">
        <f>1453.3+233</f>
        <v>1686.3</v>
      </c>
      <c r="I795" s="66"/>
      <c r="J795" s="34"/>
    </row>
    <row r="796" spans="1:10" ht="25.5" x14ac:dyDescent="0.25">
      <c r="A796" s="43">
        <v>784</v>
      </c>
      <c r="B796" s="5" t="s">
        <v>109</v>
      </c>
      <c r="C796" s="28">
        <v>913</v>
      </c>
      <c r="D796" s="9">
        <v>106</v>
      </c>
      <c r="E796" s="59" t="s">
        <v>254</v>
      </c>
      <c r="F796" s="10"/>
      <c r="G796" s="139">
        <f>G797+G798</f>
        <v>3575.1</v>
      </c>
      <c r="I796" s="66"/>
      <c r="J796" s="34"/>
    </row>
    <row r="797" spans="1:10" ht="25.5" x14ac:dyDescent="0.2">
      <c r="A797" s="43">
        <v>785</v>
      </c>
      <c r="B797" s="7" t="s">
        <v>81</v>
      </c>
      <c r="C797" s="42">
        <v>913</v>
      </c>
      <c r="D797" s="11">
        <v>106</v>
      </c>
      <c r="E797" s="60" t="s">
        <v>254</v>
      </c>
      <c r="F797" s="4" t="s">
        <v>50</v>
      </c>
      <c r="G797" s="140">
        <v>3120.6</v>
      </c>
      <c r="I797" s="66"/>
      <c r="J797" s="34"/>
    </row>
    <row r="798" spans="1:10" ht="25.5" x14ac:dyDescent="0.2">
      <c r="A798" s="43">
        <v>786</v>
      </c>
      <c r="B798" s="7" t="s">
        <v>77</v>
      </c>
      <c r="C798" s="42">
        <v>913</v>
      </c>
      <c r="D798" s="11">
        <v>106</v>
      </c>
      <c r="E798" s="60" t="s">
        <v>254</v>
      </c>
      <c r="F798" s="4">
        <v>240</v>
      </c>
      <c r="G798" s="140">
        <v>454.5</v>
      </c>
      <c r="I798" s="66"/>
      <c r="J798" s="34"/>
    </row>
    <row r="799" spans="1:10" ht="51" x14ac:dyDescent="0.25">
      <c r="A799" s="43">
        <v>787</v>
      </c>
      <c r="B799" s="93" t="s">
        <v>793</v>
      </c>
      <c r="C799" s="28">
        <v>913</v>
      </c>
      <c r="D799" s="88">
        <v>106</v>
      </c>
      <c r="E799" s="128" t="s">
        <v>792</v>
      </c>
      <c r="F799" s="2"/>
      <c r="G799" s="139">
        <f>G800</f>
        <v>133</v>
      </c>
      <c r="I799" s="66"/>
      <c r="J799" s="34"/>
    </row>
    <row r="800" spans="1:10" ht="25.5" x14ac:dyDescent="0.2">
      <c r="A800" s="43">
        <v>788</v>
      </c>
      <c r="B800" s="92" t="s">
        <v>81</v>
      </c>
      <c r="C800" s="42">
        <v>913</v>
      </c>
      <c r="D800" s="89">
        <v>106</v>
      </c>
      <c r="E800" s="129" t="s">
        <v>792</v>
      </c>
      <c r="F800" s="4" t="s">
        <v>50</v>
      </c>
      <c r="G800" s="141">
        <v>133</v>
      </c>
      <c r="I800" s="66"/>
      <c r="J800" s="34"/>
    </row>
    <row r="801" spans="1:11" ht="31.5" x14ac:dyDescent="0.25">
      <c r="A801" s="43">
        <v>789</v>
      </c>
      <c r="B801" s="24" t="s">
        <v>649</v>
      </c>
      <c r="C801" s="28">
        <v>918</v>
      </c>
      <c r="D801" s="3"/>
      <c r="E801" s="4"/>
      <c r="F801" s="4"/>
      <c r="G801" s="139">
        <f>G802</f>
        <v>1189</v>
      </c>
      <c r="I801" s="66"/>
      <c r="J801" s="34"/>
    </row>
    <row r="802" spans="1:11" ht="15.75" x14ac:dyDescent="0.25">
      <c r="A802" s="43">
        <v>790</v>
      </c>
      <c r="B802" s="24" t="s">
        <v>4</v>
      </c>
      <c r="C802" s="28">
        <v>918</v>
      </c>
      <c r="D802" s="1">
        <v>100</v>
      </c>
      <c r="E802" s="4"/>
      <c r="F802" s="4"/>
      <c r="G802" s="139">
        <f>G803</f>
        <v>1189</v>
      </c>
      <c r="I802" s="66"/>
      <c r="J802" s="34"/>
    </row>
    <row r="803" spans="1:11" ht="15" x14ac:dyDescent="0.25">
      <c r="A803" s="43">
        <v>791</v>
      </c>
      <c r="B803" s="40" t="s">
        <v>498</v>
      </c>
      <c r="C803" s="28">
        <v>918</v>
      </c>
      <c r="D803" s="1">
        <v>107</v>
      </c>
      <c r="E803" s="2"/>
      <c r="F803" s="2"/>
      <c r="G803" s="139">
        <f>G804</f>
        <v>1189</v>
      </c>
      <c r="I803" s="66"/>
      <c r="J803" s="34"/>
    </row>
    <row r="804" spans="1:11" ht="15" x14ac:dyDescent="0.25">
      <c r="A804" s="43">
        <v>792</v>
      </c>
      <c r="B804" s="40" t="s">
        <v>156</v>
      </c>
      <c r="C804" s="28">
        <v>918</v>
      </c>
      <c r="D804" s="1">
        <v>107</v>
      </c>
      <c r="E804" s="10" t="s">
        <v>189</v>
      </c>
      <c r="F804" s="2"/>
      <c r="G804" s="139">
        <f>G805</f>
        <v>1189</v>
      </c>
      <c r="I804" s="66"/>
      <c r="J804" s="34"/>
    </row>
    <row r="805" spans="1:11" ht="25.5" x14ac:dyDescent="0.25">
      <c r="A805" s="43">
        <v>793</v>
      </c>
      <c r="B805" s="5" t="s">
        <v>500</v>
      </c>
      <c r="C805" s="28">
        <v>918</v>
      </c>
      <c r="D805" s="1">
        <v>107</v>
      </c>
      <c r="E805" s="2" t="s">
        <v>499</v>
      </c>
      <c r="F805" s="2"/>
      <c r="G805" s="139">
        <f>G806</f>
        <v>1189</v>
      </c>
      <c r="I805" s="67"/>
      <c r="J805" s="34"/>
    </row>
    <row r="806" spans="1:11" ht="14.25" x14ac:dyDescent="0.2">
      <c r="A806" s="43">
        <v>794</v>
      </c>
      <c r="B806" s="7" t="s">
        <v>502</v>
      </c>
      <c r="C806" s="42">
        <v>918</v>
      </c>
      <c r="D806" s="3">
        <v>107</v>
      </c>
      <c r="E806" s="4" t="s">
        <v>499</v>
      </c>
      <c r="F806" s="4" t="s">
        <v>501</v>
      </c>
      <c r="G806" s="140">
        <f>1489-300</f>
        <v>1189</v>
      </c>
      <c r="I806" s="67"/>
      <c r="J806" s="34"/>
    </row>
    <row r="807" spans="1:11" ht="28.5" customHeight="1" x14ac:dyDescent="0.2">
      <c r="A807" s="43">
        <v>795</v>
      </c>
      <c r="B807" s="24" t="s">
        <v>63</v>
      </c>
      <c r="C807" s="28">
        <v>919</v>
      </c>
      <c r="D807" s="1"/>
      <c r="E807" s="2"/>
      <c r="F807" s="2"/>
      <c r="G807" s="138">
        <f>G808+G818</f>
        <v>17816.7</v>
      </c>
      <c r="I807" s="61"/>
      <c r="J807" s="34"/>
      <c r="K807" s="34"/>
    </row>
    <row r="808" spans="1:11" ht="21" customHeight="1" x14ac:dyDescent="0.2">
      <c r="A808" s="43">
        <v>796</v>
      </c>
      <c r="B808" s="24" t="s">
        <v>4</v>
      </c>
      <c r="C808" s="28">
        <v>919</v>
      </c>
      <c r="D808" s="1">
        <v>100</v>
      </c>
      <c r="E808" s="2"/>
      <c r="F808" s="2"/>
      <c r="G808" s="138">
        <f>G809</f>
        <v>17216.7</v>
      </c>
      <c r="I808" s="61"/>
      <c r="J808" s="34"/>
      <c r="K808" s="34"/>
    </row>
    <row r="809" spans="1:11" ht="25.5" x14ac:dyDescent="0.25">
      <c r="A809" s="43">
        <v>797</v>
      </c>
      <c r="B809" s="5" t="s">
        <v>31</v>
      </c>
      <c r="C809" s="28">
        <v>919</v>
      </c>
      <c r="D809" s="1">
        <v>106</v>
      </c>
      <c r="E809" s="2"/>
      <c r="F809" s="2"/>
      <c r="G809" s="139">
        <f>G810+G815</f>
        <v>17216.7</v>
      </c>
    </row>
    <row r="810" spans="1:11" ht="24" customHeight="1" x14ac:dyDescent="0.25">
      <c r="A810" s="43">
        <v>798</v>
      </c>
      <c r="B810" s="28" t="s">
        <v>635</v>
      </c>
      <c r="C810" s="28">
        <v>919</v>
      </c>
      <c r="D810" s="1">
        <v>106</v>
      </c>
      <c r="E810" s="2" t="s">
        <v>252</v>
      </c>
      <c r="F810" s="2"/>
      <c r="G810" s="139">
        <f>G811</f>
        <v>16787.600000000002</v>
      </c>
    </row>
    <row r="811" spans="1:11" ht="30.6" customHeight="1" x14ac:dyDescent="0.25">
      <c r="A811" s="43">
        <v>799</v>
      </c>
      <c r="B811" s="5" t="s">
        <v>109</v>
      </c>
      <c r="C811" s="28">
        <v>919</v>
      </c>
      <c r="D811" s="1">
        <v>106</v>
      </c>
      <c r="E811" s="2" t="s">
        <v>253</v>
      </c>
      <c r="F811" s="2"/>
      <c r="G811" s="139">
        <f>G812+G813+G814</f>
        <v>16787.600000000002</v>
      </c>
    </row>
    <row r="812" spans="1:11" ht="25.5" x14ac:dyDescent="0.2">
      <c r="A812" s="43">
        <v>800</v>
      </c>
      <c r="B812" s="7" t="s">
        <v>81</v>
      </c>
      <c r="C812" s="42">
        <v>919</v>
      </c>
      <c r="D812" s="3">
        <v>106</v>
      </c>
      <c r="E812" s="60" t="s">
        <v>253</v>
      </c>
      <c r="F812" s="4" t="s">
        <v>50</v>
      </c>
      <c r="G812" s="140">
        <v>14803.7</v>
      </c>
    </row>
    <row r="813" spans="1:11" ht="25.5" x14ac:dyDescent="0.2">
      <c r="A813" s="43">
        <v>801</v>
      </c>
      <c r="B813" s="7" t="s">
        <v>77</v>
      </c>
      <c r="C813" s="42">
        <v>919</v>
      </c>
      <c r="D813" s="3">
        <v>106</v>
      </c>
      <c r="E813" s="60" t="s">
        <v>253</v>
      </c>
      <c r="F813" s="4">
        <v>240</v>
      </c>
      <c r="G813" s="140">
        <v>1968.9</v>
      </c>
    </row>
    <row r="814" spans="1:11" ht="15" customHeight="1" x14ac:dyDescent="0.2">
      <c r="A814" s="43">
        <v>802</v>
      </c>
      <c r="B814" s="92" t="s">
        <v>80</v>
      </c>
      <c r="C814" s="42">
        <v>919</v>
      </c>
      <c r="D814" s="54">
        <v>106</v>
      </c>
      <c r="E814" s="60" t="s">
        <v>253</v>
      </c>
      <c r="F814" s="4" t="s">
        <v>79</v>
      </c>
      <c r="G814" s="140">
        <v>15</v>
      </c>
    </row>
    <row r="815" spans="1:11" ht="25.5" x14ac:dyDescent="0.25">
      <c r="A815" s="43">
        <v>803</v>
      </c>
      <c r="B815" s="86" t="s">
        <v>106</v>
      </c>
      <c r="C815" s="28">
        <v>919</v>
      </c>
      <c r="D815" s="9">
        <v>106</v>
      </c>
      <c r="E815" s="59" t="s">
        <v>189</v>
      </c>
      <c r="F815" s="4"/>
      <c r="G815" s="139">
        <f>G816</f>
        <v>429.1</v>
      </c>
    </row>
    <row r="816" spans="1:11" ht="51" x14ac:dyDescent="0.25">
      <c r="A816" s="43">
        <v>804</v>
      </c>
      <c r="B816" s="93" t="s">
        <v>793</v>
      </c>
      <c r="C816" s="28">
        <v>919</v>
      </c>
      <c r="D816" s="88">
        <v>106</v>
      </c>
      <c r="E816" s="128" t="s">
        <v>792</v>
      </c>
      <c r="F816" s="2"/>
      <c r="G816" s="139">
        <f>G817</f>
        <v>429.1</v>
      </c>
    </row>
    <row r="817" spans="1:7" ht="21.6" customHeight="1" x14ac:dyDescent="0.2">
      <c r="A817" s="43">
        <v>805</v>
      </c>
      <c r="B817" s="7" t="s">
        <v>81</v>
      </c>
      <c r="C817" s="42">
        <v>919</v>
      </c>
      <c r="D817" s="89">
        <v>106</v>
      </c>
      <c r="E817" s="129" t="s">
        <v>792</v>
      </c>
      <c r="F817" s="4" t="s">
        <v>50</v>
      </c>
      <c r="G817" s="141">
        <v>429.1</v>
      </c>
    </row>
    <row r="818" spans="1:7" ht="15.75" x14ac:dyDescent="0.25">
      <c r="A818" s="43">
        <v>806</v>
      </c>
      <c r="B818" s="91" t="s">
        <v>11</v>
      </c>
      <c r="C818" s="28">
        <v>919</v>
      </c>
      <c r="D818" s="53">
        <v>400</v>
      </c>
      <c r="E818" s="4"/>
      <c r="F818" s="4"/>
      <c r="G818" s="139">
        <f>G820</f>
        <v>600</v>
      </c>
    </row>
    <row r="819" spans="1:7" ht="18" customHeight="1" x14ac:dyDescent="0.25">
      <c r="A819" s="43">
        <v>807</v>
      </c>
      <c r="B819" s="86" t="s">
        <v>106</v>
      </c>
      <c r="C819" s="28">
        <v>919</v>
      </c>
      <c r="D819" s="9">
        <v>412</v>
      </c>
      <c r="E819" s="59" t="s">
        <v>189</v>
      </c>
      <c r="F819" s="4"/>
      <c r="G819" s="139"/>
    </row>
    <row r="820" spans="1:7" ht="25.5" x14ac:dyDescent="0.25">
      <c r="A820" s="43">
        <v>808</v>
      </c>
      <c r="B820" s="86" t="s">
        <v>745</v>
      </c>
      <c r="C820" s="28">
        <v>919</v>
      </c>
      <c r="D820" s="88">
        <v>412</v>
      </c>
      <c r="E820" s="10" t="s">
        <v>744</v>
      </c>
      <c r="F820" s="4"/>
      <c r="G820" s="139">
        <f>G821</f>
        <v>600</v>
      </c>
    </row>
    <row r="821" spans="1:7" ht="14.25" x14ac:dyDescent="0.2">
      <c r="A821" s="43">
        <v>809</v>
      </c>
      <c r="B821" s="92" t="s">
        <v>52</v>
      </c>
      <c r="C821" s="42">
        <v>919</v>
      </c>
      <c r="D821" s="89">
        <v>412</v>
      </c>
      <c r="E821" s="12" t="s">
        <v>744</v>
      </c>
      <c r="F821" s="4" t="s">
        <v>51</v>
      </c>
      <c r="G821" s="140">
        <v>600</v>
      </c>
    </row>
    <row r="822" spans="1:7" ht="15" x14ac:dyDescent="0.25">
      <c r="A822" s="43">
        <v>810</v>
      </c>
      <c r="B822" s="5" t="s">
        <v>32</v>
      </c>
      <c r="C822" s="5"/>
      <c r="D822" s="3"/>
      <c r="E822" s="4"/>
      <c r="F822" s="4"/>
      <c r="G822" s="139">
        <f>G13+G423+G469+G777+G790+G807+G706+G801</f>
        <v>2627821.7999999998</v>
      </c>
    </row>
    <row r="823" spans="1:7" x14ac:dyDescent="0.2">
      <c r="A823" s="80"/>
      <c r="B823" s="18"/>
      <c r="C823" s="18"/>
      <c r="D823" s="16"/>
      <c r="E823" s="17"/>
      <c r="F823" s="17"/>
      <c r="G823" s="55"/>
    </row>
    <row r="824" spans="1:7" x14ac:dyDescent="0.2">
      <c r="A824" s="14"/>
      <c r="B824" s="18"/>
      <c r="C824" s="18"/>
      <c r="D824" s="16"/>
      <c r="E824" s="17"/>
      <c r="F824" s="17"/>
      <c r="G824" s="55"/>
    </row>
    <row r="826" spans="1:7" x14ac:dyDescent="0.2">
      <c r="G826" s="73"/>
    </row>
    <row r="828" spans="1:7" x14ac:dyDescent="0.2">
      <c r="G828" s="76" t="s">
        <v>545</v>
      </c>
    </row>
  </sheetData>
  <autoFilter ref="A12:H822" xr:uid="{00000000-0009-0000-0000-000001000000}"/>
  <mergeCells count="7">
    <mergeCell ref="F1:G1"/>
    <mergeCell ref="C2:G2"/>
    <mergeCell ref="B9:G9"/>
    <mergeCell ref="B7:G7"/>
    <mergeCell ref="B5:G5"/>
    <mergeCell ref="B6:G6"/>
    <mergeCell ref="B4:G4"/>
  </mergeCells>
  <phoneticPr fontId="20" type="noConversion"/>
  <pageMargins left="0.9055118110236221" right="0.19685039370078741" top="0.39370078740157483" bottom="0.39370078740157483" header="0.19685039370078741" footer="0.11811023622047245"/>
  <pageSetup paperSize="9" scale="75" fitToHeight="1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sheetPr>
  <dimension ref="A1:D32"/>
  <sheetViews>
    <sheetView zoomScale="118" zoomScaleNormal="118" workbookViewId="0">
      <selection activeCell="A6" sqref="A6:D6"/>
    </sheetView>
  </sheetViews>
  <sheetFormatPr defaultRowHeight="12.75" x14ac:dyDescent="0.2"/>
  <cols>
    <col min="1" max="1" width="6.28515625" style="35" customWidth="1"/>
    <col min="2" max="2" width="72.42578125" style="32" customWidth="1"/>
    <col min="3" max="3" width="13" style="33" customWidth="1"/>
    <col min="4" max="4" width="13.5703125" style="33" customWidth="1"/>
  </cols>
  <sheetData>
    <row r="1" spans="1:4" x14ac:dyDescent="0.2">
      <c r="A1" s="145"/>
      <c r="B1" s="146"/>
      <c r="C1" s="147"/>
      <c r="D1" s="152" t="s">
        <v>556</v>
      </c>
    </row>
    <row r="2" spans="1:4" ht="50.45" customHeight="1" x14ac:dyDescent="0.2">
      <c r="A2" s="145"/>
      <c r="B2" s="159" t="s">
        <v>813</v>
      </c>
      <c r="C2" s="159"/>
      <c r="D2" s="159"/>
    </row>
    <row r="3" spans="1:4" ht="13.5" customHeight="1" x14ac:dyDescent="0.2">
      <c r="A3" s="161" t="s">
        <v>557</v>
      </c>
      <c r="B3" s="161"/>
      <c r="C3" s="161"/>
      <c r="D3" s="161"/>
    </row>
    <row r="4" spans="1:4" ht="15.75" customHeight="1" x14ac:dyDescent="0.2">
      <c r="A4" s="157" t="s">
        <v>35</v>
      </c>
      <c r="B4" s="157"/>
      <c r="C4" s="157"/>
      <c r="D4" s="157"/>
    </row>
    <row r="5" spans="1:4" ht="14.25" customHeight="1" x14ac:dyDescent="0.2">
      <c r="A5" s="157" t="s">
        <v>36</v>
      </c>
      <c r="B5" s="157"/>
      <c r="C5" s="157"/>
      <c r="D5" s="157"/>
    </row>
    <row r="6" spans="1:4" ht="12.75" customHeight="1" x14ac:dyDescent="0.2">
      <c r="A6" s="157" t="s">
        <v>740</v>
      </c>
      <c r="B6" s="157"/>
      <c r="C6" s="157"/>
      <c r="D6" s="157"/>
    </row>
    <row r="7" spans="1:4" ht="12.75" customHeight="1" x14ac:dyDescent="0.25">
      <c r="A7" s="85"/>
      <c r="B7" s="85"/>
      <c r="C7" s="85"/>
      <c r="D7" s="85"/>
    </row>
    <row r="8" spans="1:4" ht="30.75" customHeight="1" x14ac:dyDescent="0.2">
      <c r="B8" s="162" t="s">
        <v>672</v>
      </c>
      <c r="C8" s="162"/>
      <c r="D8" s="162"/>
    </row>
    <row r="9" spans="1:4" ht="29.25" customHeight="1" x14ac:dyDescent="0.2">
      <c r="A9" s="36" t="s">
        <v>0</v>
      </c>
      <c r="B9" s="47" t="s">
        <v>99</v>
      </c>
      <c r="C9" s="36" t="s">
        <v>64</v>
      </c>
      <c r="D9" s="41" t="s">
        <v>65</v>
      </c>
    </row>
    <row r="10" spans="1:4" ht="13.5" customHeight="1" x14ac:dyDescent="0.2">
      <c r="A10" s="36">
        <v>1</v>
      </c>
      <c r="B10" s="47">
        <v>2</v>
      </c>
      <c r="C10" s="36">
        <v>3</v>
      </c>
      <c r="D10" s="47">
        <v>4</v>
      </c>
    </row>
    <row r="11" spans="1:4" ht="33.75" customHeight="1" x14ac:dyDescent="0.2">
      <c r="A11" s="132">
        <v>1</v>
      </c>
      <c r="B11" s="48" t="s">
        <v>635</v>
      </c>
      <c r="C11" s="58" t="s">
        <v>252</v>
      </c>
      <c r="D11" s="69">
        <v>20802</v>
      </c>
    </row>
    <row r="12" spans="1:4" ht="38.25" customHeight="1" x14ac:dyDescent="0.2">
      <c r="A12" s="37">
        <v>2</v>
      </c>
      <c r="B12" s="105" t="s">
        <v>652</v>
      </c>
      <c r="C12" s="58" t="s">
        <v>279</v>
      </c>
      <c r="D12" s="69">
        <v>1158997.2</v>
      </c>
    </row>
    <row r="13" spans="1:4" ht="45" x14ac:dyDescent="0.2">
      <c r="A13" s="132">
        <v>3</v>
      </c>
      <c r="B13" s="48" t="s">
        <v>630</v>
      </c>
      <c r="C13" s="58" t="s">
        <v>258</v>
      </c>
      <c r="D13" s="69">
        <v>13659.9</v>
      </c>
    </row>
    <row r="14" spans="1:4" ht="30" x14ac:dyDescent="0.2">
      <c r="A14" s="132">
        <v>4</v>
      </c>
      <c r="B14" s="48" t="s">
        <v>636</v>
      </c>
      <c r="C14" s="58" t="s">
        <v>195</v>
      </c>
      <c r="D14" s="69">
        <v>158375.20000000001</v>
      </c>
    </row>
    <row r="15" spans="1:4" ht="32.1" customHeight="1" x14ac:dyDescent="0.2">
      <c r="A15" s="132">
        <v>5</v>
      </c>
      <c r="B15" s="130" t="s">
        <v>575</v>
      </c>
      <c r="C15" s="58" t="s">
        <v>249</v>
      </c>
      <c r="D15" s="69">
        <v>99262.6</v>
      </c>
    </row>
    <row r="16" spans="1:4" ht="33" customHeight="1" x14ac:dyDescent="0.2">
      <c r="A16" s="37">
        <v>6</v>
      </c>
      <c r="B16" s="48" t="s">
        <v>656</v>
      </c>
      <c r="C16" s="58" t="s">
        <v>297</v>
      </c>
      <c r="D16" s="69">
        <v>338.4</v>
      </c>
    </row>
    <row r="17" spans="1:4" ht="30" x14ac:dyDescent="0.2">
      <c r="A17" s="132">
        <v>7</v>
      </c>
      <c r="B17" s="48" t="s">
        <v>577</v>
      </c>
      <c r="C17" s="58" t="s">
        <v>209</v>
      </c>
      <c r="D17" s="69">
        <v>228283.8</v>
      </c>
    </row>
    <row r="18" spans="1:4" ht="49.5" customHeight="1" x14ac:dyDescent="0.2">
      <c r="A18" s="132">
        <v>8</v>
      </c>
      <c r="B18" s="131" t="s">
        <v>627</v>
      </c>
      <c r="C18" s="58" t="s">
        <v>201</v>
      </c>
      <c r="D18" s="69">
        <v>370455.6</v>
      </c>
    </row>
    <row r="19" spans="1:4" ht="44.45" customHeight="1" x14ac:dyDescent="0.2">
      <c r="A19" s="132">
        <v>9</v>
      </c>
      <c r="B19" s="57" t="s">
        <v>658</v>
      </c>
      <c r="C19" s="58" t="s">
        <v>232</v>
      </c>
      <c r="D19" s="69">
        <v>2352.6999999999998</v>
      </c>
    </row>
    <row r="20" spans="1:4" ht="30" x14ac:dyDescent="0.2">
      <c r="A20" s="132">
        <v>10</v>
      </c>
      <c r="B20" s="56" t="s">
        <v>659</v>
      </c>
      <c r="C20" s="58" t="s">
        <v>234</v>
      </c>
      <c r="D20" s="69">
        <v>209346.1</v>
      </c>
    </row>
    <row r="21" spans="1:4" ht="30" x14ac:dyDescent="0.2">
      <c r="A21" s="132">
        <v>11</v>
      </c>
      <c r="B21" s="48" t="s">
        <v>628</v>
      </c>
      <c r="C21" s="58" t="s">
        <v>292</v>
      </c>
      <c r="D21" s="69">
        <v>81379.8</v>
      </c>
    </row>
    <row r="22" spans="1:4" ht="33" customHeight="1" x14ac:dyDescent="0.2">
      <c r="A22" s="132">
        <v>12</v>
      </c>
      <c r="B22" s="48" t="s">
        <v>660</v>
      </c>
      <c r="C22" s="58" t="s">
        <v>221</v>
      </c>
      <c r="D22" s="69">
        <v>15206.7</v>
      </c>
    </row>
    <row r="23" spans="1:4" ht="60" x14ac:dyDescent="0.2">
      <c r="A23" s="132">
        <v>13</v>
      </c>
      <c r="B23" s="48" t="s">
        <v>578</v>
      </c>
      <c r="C23" s="58" t="s">
        <v>260</v>
      </c>
      <c r="D23" s="69">
        <v>661</v>
      </c>
    </row>
    <row r="24" spans="1:4" ht="60" x14ac:dyDescent="0.2">
      <c r="A24" s="132">
        <v>14</v>
      </c>
      <c r="B24" s="56" t="s">
        <v>661</v>
      </c>
      <c r="C24" s="58" t="s">
        <v>261</v>
      </c>
      <c r="D24" s="69">
        <v>216.4</v>
      </c>
    </row>
    <row r="25" spans="1:4" ht="30" customHeight="1" x14ac:dyDescent="0.2">
      <c r="A25" s="37">
        <v>15</v>
      </c>
      <c r="B25" s="56" t="s">
        <v>800</v>
      </c>
      <c r="C25" s="58" t="s">
        <v>351</v>
      </c>
      <c r="D25" s="69">
        <v>79800.800000000003</v>
      </c>
    </row>
    <row r="26" spans="1:4" ht="45" x14ac:dyDescent="0.2">
      <c r="A26" s="132">
        <v>16</v>
      </c>
      <c r="B26" s="56" t="s">
        <v>662</v>
      </c>
      <c r="C26" s="58" t="s">
        <v>438</v>
      </c>
      <c r="D26" s="69">
        <v>15641.6</v>
      </c>
    </row>
    <row r="27" spans="1:4" ht="23.1" customHeight="1" x14ac:dyDescent="0.25">
      <c r="A27" s="37">
        <v>17</v>
      </c>
      <c r="B27" s="49" t="s">
        <v>66</v>
      </c>
      <c r="C27" s="38"/>
      <c r="D27" s="68">
        <f>SUM(D11:D26)</f>
        <v>2454779.7999999993</v>
      </c>
    </row>
    <row r="28" spans="1:4" ht="15.95" hidden="1" customHeight="1" x14ac:dyDescent="0.25">
      <c r="A28" s="35" t="s">
        <v>545</v>
      </c>
      <c r="B28" s="78"/>
      <c r="D28" s="79"/>
    </row>
    <row r="29" spans="1:4" ht="15.95" hidden="1" customHeight="1" x14ac:dyDescent="0.2">
      <c r="B29" s="65"/>
      <c r="C29" s="84"/>
      <c r="D29" s="64">
        <f>173649.3-607.3</f>
        <v>173042</v>
      </c>
    </row>
    <row r="30" spans="1:4" s="25" customFormat="1" ht="14.25" customHeight="1" x14ac:dyDescent="0.2">
      <c r="A30" s="163"/>
      <c r="B30" s="163"/>
      <c r="C30" s="87"/>
      <c r="D30" s="87"/>
    </row>
    <row r="31" spans="1:4" s="25" customFormat="1" x14ac:dyDescent="0.2"/>
    <row r="32" spans="1:4" s="25" customFormat="1" ht="15.75" x14ac:dyDescent="0.25">
      <c r="A32" s="160"/>
      <c r="B32" s="160"/>
      <c r="C32" s="77"/>
      <c r="D32" s="77"/>
    </row>
  </sheetData>
  <mergeCells count="8">
    <mergeCell ref="B2:D2"/>
    <mergeCell ref="A32:B32"/>
    <mergeCell ref="A3:D3"/>
    <mergeCell ref="A4:D4"/>
    <mergeCell ref="A5:D5"/>
    <mergeCell ref="B8:D8"/>
    <mergeCell ref="A30:B30"/>
    <mergeCell ref="A6:D6"/>
  </mergeCells>
  <pageMargins left="0.78740157480314965" right="0.59055118110236227" top="0.78740157480314965" bottom="0.19685039370078741" header="0" footer="0"/>
  <pageSetup paperSize="9" scale="8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C00000"/>
  </sheetPr>
  <dimension ref="A1:I526"/>
  <sheetViews>
    <sheetView topLeftCell="A6" zoomScale="130" zoomScaleNormal="130" workbookViewId="0"/>
  </sheetViews>
  <sheetFormatPr defaultRowHeight="12.75" x14ac:dyDescent="0.2"/>
  <cols>
    <col min="1" max="1" width="4.5703125" customWidth="1"/>
    <col min="2" max="2" width="7.7109375" customWidth="1"/>
    <col min="3" max="3" width="12.5703125" hidden="1" customWidth="1"/>
    <col min="4" max="4" width="7.85546875" hidden="1" customWidth="1"/>
    <col min="5" max="5" width="59.7109375" customWidth="1"/>
    <col min="6" max="6" width="12.42578125" customWidth="1"/>
    <col min="7" max="7" width="11.7109375" style="32" customWidth="1"/>
    <col min="8" max="8" width="12.85546875" customWidth="1"/>
  </cols>
  <sheetData>
    <row r="1" spans="1:9" ht="12.75" hidden="1" customHeight="1" x14ac:dyDescent="0.2">
      <c r="A1" s="15"/>
      <c r="B1" s="15"/>
      <c r="C1" s="15"/>
      <c r="D1" s="164" t="s">
        <v>326</v>
      </c>
      <c r="E1" s="164"/>
      <c r="F1" s="164"/>
      <c r="G1" s="164"/>
    </row>
    <row r="2" spans="1:9" ht="12.75" hidden="1" customHeight="1" x14ac:dyDescent="0.2">
      <c r="A2" s="15"/>
      <c r="B2" s="15"/>
      <c r="C2" s="15"/>
      <c r="D2" s="165" t="s">
        <v>35</v>
      </c>
      <c r="E2" s="165"/>
      <c r="F2" s="165"/>
      <c r="G2" s="165"/>
    </row>
    <row r="3" spans="1:9" ht="12.75" hidden="1" customHeight="1" x14ac:dyDescent="0.2">
      <c r="D3" s="165" t="s">
        <v>36</v>
      </c>
      <c r="E3" s="165"/>
      <c r="F3" s="165"/>
      <c r="G3" s="165"/>
    </row>
    <row r="4" spans="1:9" hidden="1" x14ac:dyDescent="0.2">
      <c r="A4" s="15"/>
      <c r="B4" s="15"/>
      <c r="C4" s="15"/>
      <c r="D4" s="165" t="s">
        <v>488</v>
      </c>
      <c r="E4" s="165"/>
      <c r="F4" s="165"/>
      <c r="G4" s="165"/>
    </row>
    <row r="5" spans="1:9" ht="78" hidden="1" customHeight="1" x14ac:dyDescent="0.2">
      <c r="A5" s="155" t="s">
        <v>487</v>
      </c>
      <c r="B5" s="155"/>
      <c r="C5" s="155"/>
      <c r="D5" s="155"/>
      <c r="E5" s="155"/>
      <c r="F5" s="155"/>
      <c r="G5" s="155"/>
    </row>
    <row r="6" spans="1:9" x14ac:dyDescent="0.2">
      <c r="A6" s="21"/>
      <c r="E6" s="13"/>
      <c r="F6" s="13"/>
      <c r="G6" s="73"/>
    </row>
    <row r="7" spans="1:9" ht="42" customHeight="1" x14ac:dyDescent="0.2">
      <c r="A7" s="6" t="s">
        <v>0</v>
      </c>
      <c r="B7" s="6" t="s">
        <v>1</v>
      </c>
      <c r="C7" s="6" t="s">
        <v>2</v>
      </c>
      <c r="D7" s="6" t="s">
        <v>3</v>
      </c>
      <c r="E7" s="5" t="s">
        <v>100</v>
      </c>
      <c r="F7" s="5" t="s">
        <v>524</v>
      </c>
      <c r="G7" s="42" t="s">
        <v>525</v>
      </c>
      <c r="H7" s="119" t="s">
        <v>526</v>
      </c>
      <c r="I7" s="119" t="s">
        <v>527</v>
      </c>
    </row>
    <row r="8" spans="1:9" ht="15" hidden="1" customHeight="1" x14ac:dyDescent="0.2">
      <c r="A8" s="5">
        <v>1</v>
      </c>
      <c r="B8" s="5">
        <v>2</v>
      </c>
      <c r="C8" s="5">
        <v>3</v>
      </c>
      <c r="D8" s="5">
        <v>4</v>
      </c>
      <c r="E8" s="5">
        <v>5</v>
      </c>
      <c r="F8" s="5"/>
      <c r="G8" s="28">
        <v>6</v>
      </c>
    </row>
    <row r="9" spans="1:9" ht="18.75" customHeight="1" x14ac:dyDescent="0.25">
      <c r="A9" s="70">
        <v>1</v>
      </c>
      <c r="B9" s="1">
        <v>100</v>
      </c>
      <c r="C9" s="2"/>
      <c r="D9" s="2"/>
      <c r="E9" s="91" t="s">
        <v>4</v>
      </c>
      <c r="F9" s="114">
        <v>140654.9</v>
      </c>
      <c r="G9" s="29">
        <f>G10+G14+G23+G37+G52+G56+G33+G48</f>
        <v>125919.90000000002</v>
      </c>
      <c r="H9" s="82">
        <f>G9-F9</f>
        <v>-14734.999999999971</v>
      </c>
      <c r="I9" s="120">
        <f>G9/F9*100</f>
        <v>89.524005207070658</v>
      </c>
    </row>
    <row r="10" spans="1:9" ht="29.25" customHeight="1" x14ac:dyDescent="0.2">
      <c r="A10" s="70">
        <v>2</v>
      </c>
      <c r="B10" s="53">
        <v>102</v>
      </c>
      <c r="C10" s="2"/>
      <c r="D10" s="2"/>
      <c r="E10" s="86" t="s">
        <v>68</v>
      </c>
      <c r="F10" s="115">
        <v>2032.5</v>
      </c>
      <c r="G10" s="29">
        <f>G11</f>
        <v>2073.8000000000002</v>
      </c>
      <c r="H10" s="82">
        <f>G10-F10</f>
        <v>41.300000000000182</v>
      </c>
      <c r="I10" s="120">
        <f>G10/F10*100</f>
        <v>102.03198031980321</v>
      </c>
    </row>
    <row r="11" spans="1:9" ht="16.5" hidden="1" customHeight="1" x14ac:dyDescent="0.2">
      <c r="A11" s="70">
        <v>3</v>
      </c>
      <c r="B11" s="53">
        <v>102</v>
      </c>
      <c r="C11" s="2" t="s">
        <v>189</v>
      </c>
      <c r="D11" s="2"/>
      <c r="E11" s="86" t="s">
        <v>156</v>
      </c>
      <c r="F11" s="86"/>
      <c r="G11" s="29">
        <f>G12</f>
        <v>2073.8000000000002</v>
      </c>
    </row>
    <row r="12" spans="1:9" ht="18.75" hidden="1" customHeight="1" x14ac:dyDescent="0.2">
      <c r="A12" s="70">
        <v>4</v>
      </c>
      <c r="B12" s="53">
        <v>102</v>
      </c>
      <c r="C12" s="2" t="s">
        <v>246</v>
      </c>
      <c r="D12" s="2"/>
      <c r="E12" s="86" t="s">
        <v>30</v>
      </c>
      <c r="F12" s="86"/>
      <c r="G12" s="29">
        <f>G13</f>
        <v>2073.8000000000002</v>
      </c>
    </row>
    <row r="13" spans="1:9" ht="27.6" hidden="1" customHeight="1" x14ac:dyDescent="0.2">
      <c r="A13" s="70">
        <v>5</v>
      </c>
      <c r="B13" s="54">
        <v>102</v>
      </c>
      <c r="C13" s="4" t="s">
        <v>246</v>
      </c>
      <c r="D13" s="4" t="s">
        <v>50</v>
      </c>
      <c r="E13" s="92" t="s">
        <v>81</v>
      </c>
      <c r="F13" s="92"/>
      <c r="G13" s="62">
        <v>2073.8000000000002</v>
      </c>
    </row>
    <row r="14" spans="1:9" ht="41.1" customHeight="1" x14ac:dyDescent="0.2">
      <c r="A14" s="70">
        <v>6</v>
      </c>
      <c r="B14" s="53">
        <v>103</v>
      </c>
      <c r="C14" s="2"/>
      <c r="D14" s="2"/>
      <c r="E14" s="86" t="s">
        <v>27</v>
      </c>
      <c r="F14" s="115">
        <v>5392.9</v>
      </c>
      <c r="G14" s="29">
        <f>G15</f>
        <v>5186.1000000000004</v>
      </c>
      <c r="H14" s="82">
        <f>G14-F14</f>
        <v>-206.79999999999927</v>
      </c>
      <c r="I14" s="120">
        <f>G14/F14*100</f>
        <v>96.165328487455739</v>
      </c>
    </row>
    <row r="15" spans="1:9" ht="17.25" hidden="1" customHeight="1" x14ac:dyDescent="0.2">
      <c r="A15" s="70">
        <v>7</v>
      </c>
      <c r="B15" s="88">
        <v>103</v>
      </c>
      <c r="C15" s="2" t="s">
        <v>189</v>
      </c>
      <c r="D15" s="2"/>
      <c r="E15" s="86" t="s">
        <v>156</v>
      </c>
      <c r="F15" s="86"/>
      <c r="G15" s="29">
        <f>G18+G16+G21</f>
        <v>5186.1000000000004</v>
      </c>
    </row>
    <row r="16" spans="1:9" ht="18.75" hidden="1" customHeight="1" x14ac:dyDescent="0.2">
      <c r="A16" s="70">
        <v>8</v>
      </c>
      <c r="B16" s="88">
        <v>103</v>
      </c>
      <c r="C16" s="4" t="s">
        <v>248</v>
      </c>
      <c r="D16" s="2"/>
      <c r="E16" s="86" t="s">
        <v>108</v>
      </c>
      <c r="F16" s="86"/>
      <c r="G16" s="29">
        <f>G17</f>
        <v>400</v>
      </c>
    </row>
    <row r="17" spans="1:9" ht="26.25" hidden="1" customHeight="1" x14ac:dyDescent="0.2">
      <c r="A17" s="70">
        <v>9</v>
      </c>
      <c r="B17" s="89">
        <v>103</v>
      </c>
      <c r="C17" s="4" t="s">
        <v>248</v>
      </c>
      <c r="D17" s="4" t="s">
        <v>50</v>
      </c>
      <c r="E17" s="92" t="s">
        <v>81</v>
      </c>
      <c r="F17" s="92"/>
      <c r="G17" s="62">
        <v>400</v>
      </c>
    </row>
    <row r="18" spans="1:9" ht="27.75" hidden="1" customHeight="1" x14ac:dyDescent="0.2">
      <c r="A18" s="70">
        <v>10</v>
      </c>
      <c r="B18" s="88">
        <v>103</v>
      </c>
      <c r="C18" s="59" t="s">
        <v>247</v>
      </c>
      <c r="D18" s="10"/>
      <c r="E18" s="86" t="s">
        <v>107</v>
      </c>
      <c r="F18" s="86"/>
      <c r="G18" s="29">
        <f>G19+G20</f>
        <v>2998.1</v>
      </c>
    </row>
    <row r="19" spans="1:9" ht="25.5" hidden="1" customHeight="1" x14ac:dyDescent="0.2">
      <c r="A19" s="70">
        <v>11</v>
      </c>
      <c r="B19" s="89">
        <v>103</v>
      </c>
      <c r="C19" s="60" t="s">
        <v>247</v>
      </c>
      <c r="D19" s="4" t="s">
        <v>50</v>
      </c>
      <c r="E19" s="92" t="s">
        <v>81</v>
      </c>
      <c r="F19" s="92"/>
      <c r="G19" s="62">
        <v>2178.5</v>
      </c>
    </row>
    <row r="20" spans="1:9" ht="27.75" hidden="1" customHeight="1" x14ac:dyDescent="0.2">
      <c r="A20" s="70">
        <v>12</v>
      </c>
      <c r="B20" s="89">
        <v>103</v>
      </c>
      <c r="C20" s="60" t="s">
        <v>247</v>
      </c>
      <c r="D20" s="4">
        <v>240</v>
      </c>
      <c r="E20" s="92" t="s">
        <v>77</v>
      </c>
      <c r="F20" s="92"/>
      <c r="G20" s="62">
        <v>819.6</v>
      </c>
    </row>
    <row r="21" spans="1:9" s="21" customFormat="1" hidden="1" x14ac:dyDescent="0.2">
      <c r="A21" s="70">
        <v>13</v>
      </c>
      <c r="B21" s="88">
        <v>103</v>
      </c>
      <c r="C21" s="59" t="s">
        <v>330</v>
      </c>
      <c r="D21" s="2"/>
      <c r="E21" s="86" t="s">
        <v>329</v>
      </c>
      <c r="F21" s="86"/>
      <c r="G21" s="29">
        <f>G22</f>
        <v>1788</v>
      </c>
    </row>
    <row r="22" spans="1:9" ht="25.5" hidden="1" x14ac:dyDescent="0.2">
      <c r="A22" s="70">
        <v>14</v>
      </c>
      <c r="B22" s="89">
        <v>103</v>
      </c>
      <c r="C22" s="60" t="s">
        <v>330</v>
      </c>
      <c r="D22" s="4" t="s">
        <v>50</v>
      </c>
      <c r="E22" s="92" t="s">
        <v>81</v>
      </c>
      <c r="F22" s="92"/>
      <c r="G22" s="62">
        <v>1788</v>
      </c>
    </row>
    <row r="23" spans="1:9" ht="40.5" customHeight="1" x14ac:dyDescent="0.2">
      <c r="A23" s="70">
        <v>15</v>
      </c>
      <c r="B23" s="53">
        <v>104</v>
      </c>
      <c r="C23" s="2"/>
      <c r="D23" s="2"/>
      <c r="E23" s="86" t="s">
        <v>33</v>
      </c>
      <c r="F23" s="115">
        <v>63124.2</v>
      </c>
      <c r="G23" s="29">
        <f>G24</f>
        <v>62719.100000000006</v>
      </c>
      <c r="H23" s="82">
        <f>G23-F23</f>
        <v>-405.09999999999127</v>
      </c>
      <c r="I23" s="120">
        <f>G23/F23*100</f>
        <v>99.358249292664311</v>
      </c>
    </row>
    <row r="24" spans="1:9" s="21" customFormat="1" ht="38.25" hidden="1" x14ac:dyDescent="0.2">
      <c r="A24" s="70">
        <v>16</v>
      </c>
      <c r="B24" s="88">
        <v>104</v>
      </c>
      <c r="C24" s="10" t="s">
        <v>249</v>
      </c>
      <c r="D24" s="2"/>
      <c r="E24" s="86" t="s">
        <v>394</v>
      </c>
      <c r="F24" s="86"/>
      <c r="G24" s="29">
        <f>G25</f>
        <v>62719.100000000006</v>
      </c>
    </row>
    <row r="25" spans="1:9" s="21" customFormat="1" ht="64.5" hidden="1" customHeight="1" x14ac:dyDescent="0.2">
      <c r="A25" s="70">
        <v>17</v>
      </c>
      <c r="B25" s="88">
        <v>104</v>
      </c>
      <c r="C25" s="10" t="s">
        <v>250</v>
      </c>
      <c r="D25" s="2"/>
      <c r="E25" s="86" t="s">
        <v>393</v>
      </c>
      <c r="F25" s="86"/>
      <c r="G25" s="29">
        <f>G26+G30</f>
        <v>62719.100000000006</v>
      </c>
    </row>
    <row r="26" spans="1:9" ht="27" hidden="1" customHeight="1" x14ac:dyDescent="0.2">
      <c r="A26" s="70">
        <v>18</v>
      </c>
      <c r="B26" s="53">
        <v>104</v>
      </c>
      <c r="C26" s="2" t="s">
        <v>315</v>
      </c>
      <c r="D26" s="2"/>
      <c r="E26" s="86" t="s">
        <v>109</v>
      </c>
      <c r="F26" s="86"/>
      <c r="G26" s="29">
        <f>G27+G28+G29</f>
        <v>36104.500000000007</v>
      </c>
    </row>
    <row r="27" spans="1:9" ht="26.25" hidden="1" customHeight="1" x14ac:dyDescent="0.2">
      <c r="A27" s="70">
        <v>19</v>
      </c>
      <c r="B27" s="54">
        <v>104</v>
      </c>
      <c r="C27" s="4" t="s">
        <v>315</v>
      </c>
      <c r="D27" s="4" t="s">
        <v>50</v>
      </c>
      <c r="E27" s="7" t="s">
        <v>81</v>
      </c>
      <c r="F27" s="7"/>
      <c r="G27" s="62">
        <f>33735.8+1559.9</f>
        <v>35295.700000000004</v>
      </c>
    </row>
    <row r="28" spans="1:9" ht="25.5" hidden="1" x14ac:dyDescent="0.2">
      <c r="A28" s="70">
        <v>20</v>
      </c>
      <c r="B28" s="54">
        <v>104</v>
      </c>
      <c r="C28" s="4" t="s">
        <v>315</v>
      </c>
      <c r="D28" s="4" t="s">
        <v>78</v>
      </c>
      <c r="E28" s="92" t="s">
        <v>77</v>
      </c>
      <c r="F28" s="92"/>
      <c r="G28" s="62">
        <f>530+128.8+100</f>
        <v>758.8</v>
      </c>
    </row>
    <row r="29" spans="1:9" hidden="1" x14ac:dyDescent="0.2">
      <c r="A29" s="70">
        <v>21</v>
      </c>
      <c r="B29" s="54">
        <v>104</v>
      </c>
      <c r="C29" s="4" t="s">
        <v>315</v>
      </c>
      <c r="D29" s="4" t="s">
        <v>79</v>
      </c>
      <c r="E29" s="92" t="s">
        <v>80</v>
      </c>
      <c r="F29" s="92"/>
      <c r="G29" s="62">
        <v>50</v>
      </c>
    </row>
    <row r="30" spans="1:9" hidden="1" x14ac:dyDescent="0.2">
      <c r="A30" s="70">
        <v>22</v>
      </c>
      <c r="B30" s="53">
        <v>104</v>
      </c>
      <c r="C30" s="10" t="s">
        <v>251</v>
      </c>
      <c r="D30" s="2"/>
      <c r="E30" s="86" t="s">
        <v>175</v>
      </c>
      <c r="F30" s="86"/>
      <c r="G30" s="29">
        <f>G31+G32</f>
        <v>26614.6</v>
      </c>
    </row>
    <row r="31" spans="1:9" ht="27" hidden="1" customHeight="1" x14ac:dyDescent="0.2">
      <c r="A31" s="70">
        <v>23</v>
      </c>
      <c r="B31" s="54">
        <v>104</v>
      </c>
      <c r="C31" s="4" t="s">
        <v>251</v>
      </c>
      <c r="D31" s="4" t="s">
        <v>50</v>
      </c>
      <c r="E31" s="7" t="s">
        <v>81</v>
      </c>
      <c r="F31" s="7"/>
      <c r="G31" s="62">
        <v>19491</v>
      </c>
    </row>
    <row r="32" spans="1:9" ht="26.25" hidden="1" customHeight="1" x14ac:dyDescent="0.2">
      <c r="A32" s="70">
        <v>24</v>
      </c>
      <c r="B32" s="54">
        <v>104</v>
      </c>
      <c r="C32" s="4" t="s">
        <v>251</v>
      </c>
      <c r="D32" s="4" t="s">
        <v>78</v>
      </c>
      <c r="E32" s="92" t="s">
        <v>77</v>
      </c>
      <c r="F32" s="92"/>
      <c r="G32" s="62">
        <f>6728.6+395</f>
        <v>7123.6</v>
      </c>
    </row>
    <row r="33" spans="1:9" x14ac:dyDescent="0.2">
      <c r="A33" s="70">
        <v>25</v>
      </c>
      <c r="B33" s="53">
        <v>105</v>
      </c>
      <c r="C33" s="4"/>
      <c r="D33" s="4"/>
      <c r="E33" s="86" t="s">
        <v>341</v>
      </c>
      <c r="F33" s="115">
        <v>19.399999999999999</v>
      </c>
      <c r="G33" s="29">
        <f>G34</f>
        <v>35.6</v>
      </c>
      <c r="H33" s="82">
        <f>G33-F33</f>
        <v>16.200000000000003</v>
      </c>
      <c r="I33" s="120">
        <f>G33/F33*100</f>
        <v>183.50515463917526</v>
      </c>
    </row>
    <row r="34" spans="1:9" hidden="1" x14ac:dyDescent="0.2">
      <c r="A34" s="70">
        <v>26</v>
      </c>
      <c r="B34" s="53">
        <v>105</v>
      </c>
      <c r="C34" s="2" t="s">
        <v>189</v>
      </c>
      <c r="D34" s="4"/>
      <c r="E34" s="86" t="s">
        <v>156</v>
      </c>
      <c r="F34" s="86"/>
      <c r="G34" s="29">
        <f>G35</f>
        <v>35.6</v>
      </c>
    </row>
    <row r="35" spans="1:9" ht="60" hidden="1" customHeight="1" x14ac:dyDescent="0.2">
      <c r="A35" s="70">
        <v>27</v>
      </c>
      <c r="B35" s="53">
        <v>105</v>
      </c>
      <c r="C35" s="2" t="s">
        <v>342</v>
      </c>
      <c r="D35" s="4"/>
      <c r="E35" s="86" t="s">
        <v>343</v>
      </c>
      <c r="F35" s="86"/>
      <c r="G35" s="29">
        <f>G36</f>
        <v>35.6</v>
      </c>
    </row>
    <row r="36" spans="1:9" ht="26.25" hidden="1" customHeight="1" x14ac:dyDescent="0.2">
      <c r="A36" s="70">
        <v>28</v>
      </c>
      <c r="B36" s="54">
        <v>105</v>
      </c>
      <c r="C36" s="4" t="s">
        <v>342</v>
      </c>
      <c r="D36" s="4" t="s">
        <v>78</v>
      </c>
      <c r="E36" s="92" t="s">
        <v>77</v>
      </c>
      <c r="F36" s="92"/>
      <c r="G36" s="72">
        <v>35.6</v>
      </c>
    </row>
    <row r="37" spans="1:9" ht="31.5" customHeight="1" x14ac:dyDescent="0.2">
      <c r="A37" s="70">
        <v>29</v>
      </c>
      <c r="B37" s="53">
        <v>106</v>
      </c>
      <c r="C37" s="2"/>
      <c r="D37" s="2"/>
      <c r="E37" s="86" t="s">
        <v>31</v>
      </c>
      <c r="F37" s="115">
        <v>15686.8</v>
      </c>
      <c r="G37" s="29">
        <f>G38+G42</f>
        <v>16199.099999999999</v>
      </c>
      <c r="H37" s="82">
        <f>G37-F37</f>
        <v>512.29999999999927</v>
      </c>
      <c r="I37" s="120">
        <f>G37/F37*100</f>
        <v>103.2658030955963</v>
      </c>
    </row>
    <row r="38" spans="1:9" ht="25.5" hidden="1" x14ac:dyDescent="0.2">
      <c r="A38" s="70">
        <v>30</v>
      </c>
      <c r="B38" s="53">
        <v>106</v>
      </c>
      <c r="C38" s="2" t="s">
        <v>252</v>
      </c>
      <c r="D38" s="2"/>
      <c r="E38" s="86" t="s">
        <v>395</v>
      </c>
      <c r="F38" s="86"/>
      <c r="G38" s="29">
        <f>G39</f>
        <v>12444.8</v>
      </c>
    </row>
    <row r="39" spans="1:9" ht="28.5" hidden="1" customHeight="1" x14ac:dyDescent="0.2">
      <c r="A39" s="70">
        <v>31</v>
      </c>
      <c r="B39" s="53">
        <v>106</v>
      </c>
      <c r="C39" s="2" t="s">
        <v>253</v>
      </c>
      <c r="D39" s="2"/>
      <c r="E39" s="86" t="s">
        <v>109</v>
      </c>
      <c r="F39" s="86"/>
      <c r="G39" s="29">
        <f>G40+G41</f>
        <v>12444.8</v>
      </c>
    </row>
    <row r="40" spans="1:9" ht="27" hidden="1" customHeight="1" x14ac:dyDescent="0.2">
      <c r="A40" s="70">
        <v>32</v>
      </c>
      <c r="B40" s="54">
        <v>106</v>
      </c>
      <c r="C40" s="60" t="s">
        <v>253</v>
      </c>
      <c r="D40" s="4" t="s">
        <v>50</v>
      </c>
      <c r="E40" s="7" t="s">
        <v>81</v>
      </c>
      <c r="F40" s="7"/>
      <c r="G40" s="62">
        <f>10798.4+27.6</f>
        <v>10826</v>
      </c>
    </row>
    <row r="41" spans="1:9" ht="28.5" hidden="1" customHeight="1" x14ac:dyDescent="0.2">
      <c r="A41" s="70">
        <v>33</v>
      </c>
      <c r="B41" s="54">
        <v>106</v>
      </c>
      <c r="C41" s="60" t="s">
        <v>253</v>
      </c>
      <c r="D41" s="4">
        <v>240</v>
      </c>
      <c r="E41" s="92" t="s">
        <v>77</v>
      </c>
      <c r="F41" s="92"/>
      <c r="G41" s="62">
        <v>1618.8</v>
      </c>
    </row>
    <row r="42" spans="1:9" ht="17.25" hidden="1" customHeight="1" x14ac:dyDescent="0.2">
      <c r="A42" s="70">
        <v>34</v>
      </c>
      <c r="B42" s="53">
        <v>106</v>
      </c>
      <c r="C42" s="2" t="s">
        <v>189</v>
      </c>
      <c r="D42" s="2"/>
      <c r="E42" s="86" t="s">
        <v>106</v>
      </c>
      <c r="F42" s="86"/>
      <c r="G42" s="29">
        <f>G43+G45</f>
        <v>3754.3</v>
      </c>
    </row>
    <row r="43" spans="1:9" ht="27" hidden="1" customHeight="1" x14ac:dyDescent="0.2">
      <c r="A43" s="70">
        <v>35</v>
      </c>
      <c r="B43" s="53">
        <v>106</v>
      </c>
      <c r="C43" s="2" t="s">
        <v>255</v>
      </c>
      <c r="D43" s="2"/>
      <c r="E43" s="86" t="s">
        <v>28</v>
      </c>
      <c r="F43" s="86"/>
      <c r="G43" s="29">
        <f>G44</f>
        <v>1030.3</v>
      </c>
    </row>
    <row r="44" spans="1:9" ht="24.75" hidden="1" customHeight="1" x14ac:dyDescent="0.2">
      <c r="A44" s="70">
        <v>36</v>
      </c>
      <c r="B44" s="54">
        <v>106</v>
      </c>
      <c r="C44" s="4" t="s">
        <v>255</v>
      </c>
      <c r="D44" s="4" t="s">
        <v>50</v>
      </c>
      <c r="E44" s="7" t="s">
        <v>81</v>
      </c>
      <c r="F44" s="7"/>
      <c r="G44" s="62">
        <v>1030.3</v>
      </c>
    </row>
    <row r="45" spans="1:9" ht="27.75" hidden="1" customHeight="1" x14ac:dyDescent="0.2">
      <c r="A45" s="70">
        <v>37</v>
      </c>
      <c r="B45" s="88">
        <v>106</v>
      </c>
      <c r="C45" s="59" t="s">
        <v>254</v>
      </c>
      <c r="D45" s="10"/>
      <c r="E45" s="86" t="s">
        <v>107</v>
      </c>
      <c r="F45" s="86"/>
      <c r="G45" s="29">
        <f>G46+G47</f>
        <v>2724</v>
      </c>
    </row>
    <row r="46" spans="1:9" ht="25.5" hidden="1" customHeight="1" x14ac:dyDescent="0.2">
      <c r="A46" s="70">
        <v>38</v>
      </c>
      <c r="B46" s="89">
        <v>106</v>
      </c>
      <c r="C46" s="60" t="s">
        <v>254</v>
      </c>
      <c r="D46" s="4" t="s">
        <v>50</v>
      </c>
      <c r="E46" s="7" t="s">
        <v>81</v>
      </c>
      <c r="F46" s="7"/>
      <c r="G46" s="62">
        <v>2305.6</v>
      </c>
    </row>
    <row r="47" spans="1:9" ht="27.75" hidden="1" customHeight="1" x14ac:dyDescent="0.2">
      <c r="A47" s="70">
        <v>39</v>
      </c>
      <c r="B47" s="89">
        <v>106</v>
      </c>
      <c r="C47" s="60" t="s">
        <v>254</v>
      </c>
      <c r="D47" s="4">
        <v>240</v>
      </c>
      <c r="E47" s="92" t="s">
        <v>77</v>
      </c>
      <c r="F47" s="92"/>
      <c r="G47" s="62">
        <v>418.4</v>
      </c>
    </row>
    <row r="48" spans="1:9" ht="14.25" customHeight="1" x14ac:dyDescent="0.2">
      <c r="A48" s="70">
        <v>40</v>
      </c>
      <c r="B48" s="88">
        <v>107</v>
      </c>
      <c r="C48" s="2"/>
      <c r="D48" s="2"/>
      <c r="E48" s="108" t="s">
        <v>498</v>
      </c>
      <c r="F48" s="116">
        <v>0</v>
      </c>
      <c r="G48" s="29">
        <f>G49</f>
        <v>4803</v>
      </c>
      <c r="H48" s="82">
        <f>G48-F48</f>
        <v>4803</v>
      </c>
      <c r="I48" s="120"/>
    </row>
    <row r="49" spans="1:9" ht="20.100000000000001" hidden="1" customHeight="1" x14ac:dyDescent="0.2">
      <c r="A49" s="70">
        <v>41</v>
      </c>
      <c r="B49" s="88">
        <v>107</v>
      </c>
      <c r="C49" s="10" t="s">
        <v>189</v>
      </c>
      <c r="D49" s="2"/>
      <c r="E49" s="108" t="s">
        <v>156</v>
      </c>
      <c r="F49" s="108"/>
      <c r="G49" s="29">
        <f>G50</f>
        <v>4803</v>
      </c>
    </row>
    <row r="50" spans="1:9" ht="27" hidden="1" customHeight="1" x14ac:dyDescent="0.2">
      <c r="A50" s="70">
        <v>42</v>
      </c>
      <c r="B50" s="88">
        <v>107</v>
      </c>
      <c r="C50" s="2" t="s">
        <v>499</v>
      </c>
      <c r="D50" s="2"/>
      <c r="E50" s="86" t="s">
        <v>500</v>
      </c>
      <c r="F50" s="86"/>
      <c r="G50" s="29">
        <f>G51</f>
        <v>4803</v>
      </c>
    </row>
    <row r="51" spans="1:9" ht="17.100000000000001" hidden="1" customHeight="1" x14ac:dyDescent="0.2">
      <c r="A51" s="70">
        <v>43</v>
      </c>
      <c r="B51" s="89">
        <v>107</v>
      </c>
      <c r="C51" s="4" t="s">
        <v>499</v>
      </c>
      <c r="D51" s="4" t="s">
        <v>501</v>
      </c>
      <c r="E51" s="92" t="s">
        <v>502</v>
      </c>
      <c r="F51" s="92"/>
      <c r="G51" s="62">
        <v>4803</v>
      </c>
    </row>
    <row r="52" spans="1:9" ht="12.75" customHeight="1" x14ac:dyDescent="0.2">
      <c r="A52" s="70">
        <v>44</v>
      </c>
      <c r="B52" s="53">
        <v>111</v>
      </c>
      <c r="C52" s="2"/>
      <c r="D52" s="2"/>
      <c r="E52" s="86" t="s">
        <v>5</v>
      </c>
      <c r="F52" s="115">
        <v>2317</v>
      </c>
      <c r="G52" s="29">
        <f>G53</f>
        <v>1580.1</v>
      </c>
      <c r="H52" s="82">
        <f>G52-F52</f>
        <v>-736.90000000000009</v>
      </c>
      <c r="I52" s="120">
        <f>G52/F52*100</f>
        <v>68.195943029779883</v>
      </c>
    </row>
    <row r="53" spans="1:9" ht="12.75" hidden="1" customHeight="1" x14ac:dyDescent="0.2">
      <c r="A53" s="70">
        <v>45</v>
      </c>
      <c r="B53" s="53">
        <v>111</v>
      </c>
      <c r="C53" s="2" t="s">
        <v>189</v>
      </c>
      <c r="D53" s="2"/>
      <c r="E53" s="86" t="s">
        <v>156</v>
      </c>
      <c r="F53" s="86"/>
      <c r="G53" s="29">
        <f>G54</f>
        <v>1580.1</v>
      </c>
    </row>
    <row r="54" spans="1:9" ht="12.75" hidden="1" customHeight="1" x14ac:dyDescent="0.2">
      <c r="A54" s="70">
        <v>46</v>
      </c>
      <c r="B54" s="53">
        <v>111</v>
      </c>
      <c r="C54" s="2" t="s">
        <v>256</v>
      </c>
      <c r="D54" s="2"/>
      <c r="E54" s="86" t="s">
        <v>6</v>
      </c>
      <c r="F54" s="86"/>
      <c r="G54" s="29">
        <f>G55</f>
        <v>1580.1</v>
      </c>
    </row>
    <row r="55" spans="1:9" ht="12.75" hidden="1" customHeight="1" x14ac:dyDescent="0.2">
      <c r="A55" s="70">
        <v>47</v>
      </c>
      <c r="B55" s="54">
        <v>111</v>
      </c>
      <c r="C55" s="4" t="s">
        <v>256</v>
      </c>
      <c r="D55" s="4" t="s">
        <v>51</v>
      </c>
      <c r="E55" s="92" t="s">
        <v>52</v>
      </c>
      <c r="F55" s="92"/>
      <c r="G55" s="62">
        <f>1545.1+35</f>
        <v>1580.1</v>
      </c>
    </row>
    <row r="56" spans="1:9" ht="12.75" customHeight="1" x14ac:dyDescent="0.2">
      <c r="A56" s="70">
        <v>48</v>
      </c>
      <c r="B56" s="53">
        <v>113</v>
      </c>
      <c r="C56" s="2"/>
      <c r="D56" s="2"/>
      <c r="E56" s="86" t="s">
        <v>25</v>
      </c>
      <c r="F56" s="115">
        <v>52082.1</v>
      </c>
      <c r="G56" s="29">
        <f>G57+G64+G84+G60+G70+G75</f>
        <v>33323.1</v>
      </c>
      <c r="H56" s="82">
        <f>G56-F56</f>
        <v>-18759</v>
      </c>
      <c r="I56" s="120">
        <f>G56/F56*100</f>
        <v>63.98186709061271</v>
      </c>
    </row>
    <row r="57" spans="1:9" ht="29.25" hidden="1" customHeight="1" x14ac:dyDescent="0.2">
      <c r="A57" s="70">
        <v>49</v>
      </c>
      <c r="B57" s="53">
        <v>113</v>
      </c>
      <c r="C57" s="2" t="s">
        <v>252</v>
      </c>
      <c r="D57" s="2"/>
      <c r="E57" s="86" t="s">
        <v>395</v>
      </c>
      <c r="F57" s="86"/>
      <c r="G57" s="29">
        <f>G58</f>
        <v>1000</v>
      </c>
    </row>
    <row r="58" spans="1:9" ht="30.75" hidden="1" customHeight="1" x14ac:dyDescent="0.2">
      <c r="A58" s="70">
        <v>50</v>
      </c>
      <c r="B58" s="53">
        <v>113</v>
      </c>
      <c r="C58" s="2" t="s">
        <v>257</v>
      </c>
      <c r="D58" s="2"/>
      <c r="E58" s="93" t="s">
        <v>415</v>
      </c>
      <c r="F58" s="93"/>
      <c r="G58" s="29">
        <f>G59</f>
        <v>1000</v>
      </c>
    </row>
    <row r="59" spans="1:9" s="20" customFormat="1" ht="13.5" hidden="1" customHeight="1" x14ac:dyDescent="0.2">
      <c r="A59" s="70">
        <v>51</v>
      </c>
      <c r="B59" s="54">
        <v>113</v>
      </c>
      <c r="C59" s="4" t="s">
        <v>257</v>
      </c>
      <c r="D59" s="51" t="s">
        <v>53</v>
      </c>
      <c r="E59" s="92" t="s">
        <v>54</v>
      </c>
      <c r="F59" s="92"/>
      <c r="G59" s="62">
        <v>1000</v>
      </c>
    </row>
    <row r="60" spans="1:9" ht="39.75" hidden="1" customHeight="1" x14ac:dyDescent="0.2">
      <c r="A60" s="70">
        <v>52</v>
      </c>
      <c r="B60" s="88">
        <v>113</v>
      </c>
      <c r="C60" s="10" t="s">
        <v>258</v>
      </c>
      <c r="D60" s="10"/>
      <c r="E60" s="86" t="s">
        <v>396</v>
      </c>
      <c r="F60" s="86"/>
      <c r="G60" s="29">
        <f>G61</f>
        <v>8080.3</v>
      </c>
    </row>
    <row r="61" spans="1:9" ht="28.5" hidden="1" customHeight="1" x14ac:dyDescent="0.2">
      <c r="A61" s="70">
        <v>53</v>
      </c>
      <c r="B61" s="53">
        <v>113</v>
      </c>
      <c r="C61" s="2" t="s">
        <v>320</v>
      </c>
      <c r="D61" s="2"/>
      <c r="E61" s="86" t="s">
        <v>109</v>
      </c>
      <c r="F61" s="86"/>
      <c r="G61" s="29">
        <f>G62+G63</f>
        <v>8080.3</v>
      </c>
    </row>
    <row r="62" spans="1:9" ht="23.45" hidden="1" customHeight="1" x14ac:dyDescent="0.2">
      <c r="A62" s="70">
        <v>54</v>
      </c>
      <c r="B62" s="54">
        <v>113</v>
      </c>
      <c r="C62" s="60" t="s">
        <v>320</v>
      </c>
      <c r="D62" s="4" t="s">
        <v>50</v>
      </c>
      <c r="E62" s="92" t="s">
        <v>81</v>
      </c>
      <c r="F62" s="92"/>
      <c r="G62" s="62">
        <v>7780.6</v>
      </c>
    </row>
    <row r="63" spans="1:9" ht="28.5" hidden="1" customHeight="1" x14ac:dyDescent="0.2">
      <c r="A63" s="70">
        <v>55</v>
      </c>
      <c r="B63" s="54">
        <v>113</v>
      </c>
      <c r="C63" s="60" t="s">
        <v>320</v>
      </c>
      <c r="D63" s="4">
        <v>240</v>
      </c>
      <c r="E63" s="92" t="s">
        <v>77</v>
      </c>
      <c r="F63" s="92"/>
      <c r="G63" s="62">
        <v>299.7</v>
      </c>
    </row>
    <row r="64" spans="1:9" s="21" customFormat="1" ht="38.25" hidden="1" x14ac:dyDescent="0.2">
      <c r="A64" s="70">
        <v>56</v>
      </c>
      <c r="B64" s="53">
        <v>113</v>
      </c>
      <c r="C64" s="10" t="s">
        <v>249</v>
      </c>
      <c r="D64" s="2"/>
      <c r="E64" s="86" t="s">
        <v>394</v>
      </c>
      <c r="F64" s="86"/>
      <c r="G64" s="29">
        <f>G65</f>
        <v>22800.3</v>
      </c>
    </row>
    <row r="65" spans="1:7" s="21" customFormat="1" ht="51" hidden="1" x14ac:dyDescent="0.2">
      <c r="A65" s="70">
        <v>57</v>
      </c>
      <c r="B65" s="53">
        <v>113</v>
      </c>
      <c r="C65" s="10" t="s">
        <v>250</v>
      </c>
      <c r="D65" s="2"/>
      <c r="E65" s="86" t="s">
        <v>393</v>
      </c>
      <c r="F65" s="86"/>
      <c r="G65" s="29">
        <f>G66</f>
        <v>22800.3</v>
      </c>
    </row>
    <row r="66" spans="1:7" s="21" customFormat="1" ht="15.75" hidden="1" customHeight="1" x14ac:dyDescent="0.2">
      <c r="A66" s="70">
        <v>58</v>
      </c>
      <c r="B66" s="53">
        <v>113</v>
      </c>
      <c r="C66" s="10" t="s">
        <v>259</v>
      </c>
      <c r="D66" s="2"/>
      <c r="E66" s="86" t="s">
        <v>182</v>
      </c>
      <c r="F66" s="86"/>
      <c r="G66" s="29">
        <f>G67+G68+G69</f>
        <v>22800.3</v>
      </c>
    </row>
    <row r="67" spans="1:7" s="20" customFormat="1" ht="15" hidden="1" customHeight="1" x14ac:dyDescent="0.2">
      <c r="A67" s="70">
        <v>59</v>
      </c>
      <c r="B67" s="54">
        <v>113</v>
      </c>
      <c r="C67" s="4" t="s">
        <v>259</v>
      </c>
      <c r="D67" s="4" t="s">
        <v>44</v>
      </c>
      <c r="E67" s="92" t="s">
        <v>45</v>
      </c>
      <c r="F67" s="92"/>
      <c r="G67" s="62">
        <v>12533</v>
      </c>
    </row>
    <row r="68" spans="1:7" ht="25.5" hidden="1" x14ac:dyDescent="0.2">
      <c r="A68" s="70">
        <v>60</v>
      </c>
      <c r="B68" s="54">
        <v>113</v>
      </c>
      <c r="C68" s="4" t="s">
        <v>259</v>
      </c>
      <c r="D68" s="4">
        <v>240</v>
      </c>
      <c r="E68" s="92" t="s">
        <v>77</v>
      </c>
      <c r="F68" s="92"/>
      <c r="G68" s="62">
        <f>9638.3+529</f>
        <v>10167.299999999999</v>
      </c>
    </row>
    <row r="69" spans="1:7" ht="12.75" hidden="1" customHeight="1" x14ac:dyDescent="0.2">
      <c r="A69" s="70">
        <v>61</v>
      </c>
      <c r="B69" s="54">
        <v>113</v>
      </c>
      <c r="C69" s="4" t="s">
        <v>259</v>
      </c>
      <c r="D69" s="4" t="s">
        <v>79</v>
      </c>
      <c r="E69" s="92" t="s">
        <v>80</v>
      </c>
      <c r="F69" s="92"/>
      <c r="G69" s="62">
        <v>100</v>
      </c>
    </row>
    <row r="70" spans="1:7" s="21" customFormat="1" ht="54" hidden="1" customHeight="1" x14ac:dyDescent="0.2">
      <c r="A70" s="70">
        <v>62</v>
      </c>
      <c r="B70" s="53">
        <v>113</v>
      </c>
      <c r="C70" s="2" t="s">
        <v>260</v>
      </c>
      <c r="D70" s="2"/>
      <c r="E70" s="86" t="s">
        <v>397</v>
      </c>
      <c r="F70" s="86"/>
      <c r="G70" s="29">
        <f>G71+G73</f>
        <v>466</v>
      </c>
    </row>
    <row r="71" spans="1:7" ht="27.75" hidden="1" customHeight="1" x14ac:dyDescent="0.2">
      <c r="A71" s="70">
        <v>63</v>
      </c>
      <c r="B71" s="53">
        <v>113</v>
      </c>
      <c r="C71" s="2" t="s">
        <v>324</v>
      </c>
      <c r="D71" s="2"/>
      <c r="E71" s="93" t="s">
        <v>356</v>
      </c>
      <c r="F71" s="93"/>
      <c r="G71" s="29">
        <f>G72</f>
        <v>200</v>
      </c>
    </row>
    <row r="72" spans="1:7" ht="28.5" hidden="1" customHeight="1" x14ac:dyDescent="0.2">
      <c r="A72" s="70">
        <v>64</v>
      </c>
      <c r="B72" s="54">
        <v>113</v>
      </c>
      <c r="C72" s="4" t="s">
        <v>324</v>
      </c>
      <c r="D72" s="4" t="s">
        <v>78</v>
      </c>
      <c r="E72" s="92" t="s">
        <v>77</v>
      </c>
      <c r="F72" s="92"/>
      <c r="G72" s="62">
        <v>200</v>
      </c>
    </row>
    <row r="73" spans="1:7" ht="53.25" hidden="1" customHeight="1" x14ac:dyDescent="0.2">
      <c r="A73" s="70">
        <v>65</v>
      </c>
      <c r="B73" s="53">
        <v>113</v>
      </c>
      <c r="C73" s="31" t="s">
        <v>187</v>
      </c>
      <c r="D73" s="2"/>
      <c r="E73" s="86" t="s">
        <v>93</v>
      </c>
      <c r="F73" s="86"/>
      <c r="G73" s="29">
        <f>G74</f>
        <v>266</v>
      </c>
    </row>
    <row r="74" spans="1:7" ht="25.5" hidden="1" x14ac:dyDescent="0.2">
      <c r="A74" s="70">
        <v>66</v>
      </c>
      <c r="B74" s="54">
        <v>113</v>
      </c>
      <c r="C74" s="4" t="s">
        <v>187</v>
      </c>
      <c r="D74" s="4">
        <v>240</v>
      </c>
      <c r="E74" s="92" t="s">
        <v>77</v>
      </c>
      <c r="F74" s="92"/>
      <c r="G74" s="72">
        <v>266</v>
      </c>
    </row>
    <row r="75" spans="1:7" ht="51" hidden="1" x14ac:dyDescent="0.2">
      <c r="A75" s="70">
        <v>67</v>
      </c>
      <c r="B75" s="53">
        <v>113</v>
      </c>
      <c r="C75" s="31" t="s">
        <v>261</v>
      </c>
      <c r="D75" s="2"/>
      <c r="E75" s="86" t="s">
        <v>398</v>
      </c>
      <c r="F75" s="86"/>
      <c r="G75" s="29">
        <f>G76+G79</f>
        <v>365</v>
      </c>
    </row>
    <row r="76" spans="1:7" ht="25.5" hidden="1" x14ac:dyDescent="0.2">
      <c r="A76" s="70">
        <v>68</v>
      </c>
      <c r="B76" s="53">
        <v>113</v>
      </c>
      <c r="C76" s="31" t="s">
        <v>262</v>
      </c>
      <c r="D76" s="2"/>
      <c r="E76" s="86" t="s">
        <v>147</v>
      </c>
      <c r="F76" s="86"/>
      <c r="G76" s="29">
        <f>G77</f>
        <v>350</v>
      </c>
    </row>
    <row r="77" spans="1:7" ht="40.5" hidden="1" customHeight="1" x14ac:dyDescent="0.2">
      <c r="A77" s="70">
        <v>69</v>
      </c>
      <c r="B77" s="53">
        <v>113</v>
      </c>
      <c r="C77" s="31" t="s">
        <v>215</v>
      </c>
      <c r="D77" s="2"/>
      <c r="E77" s="86" t="s">
        <v>180</v>
      </c>
      <c r="F77" s="86"/>
      <c r="G77" s="29">
        <f>G78</f>
        <v>350</v>
      </c>
    </row>
    <row r="78" spans="1:7" ht="25.5" hidden="1" x14ac:dyDescent="0.2">
      <c r="A78" s="70">
        <v>70</v>
      </c>
      <c r="B78" s="54">
        <v>113</v>
      </c>
      <c r="C78" s="51" t="s">
        <v>215</v>
      </c>
      <c r="D78" s="4">
        <v>240</v>
      </c>
      <c r="E78" s="92" t="s">
        <v>77</v>
      </c>
      <c r="F78" s="92"/>
      <c r="G78" s="62">
        <v>350</v>
      </c>
    </row>
    <row r="79" spans="1:7" s="21" customFormat="1" ht="25.5" hidden="1" x14ac:dyDescent="0.2">
      <c r="A79" s="70">
        <v>71</v>
      </c>
      <c r="B79" s="53">
        <v>113</v>
      </c>
      <c r="C79" s="31" t="s">
        <v>263</v>
      </c>
      <c r="D79" s="2"/>
      <c r="E79" s="86" t="s">
        <v>149</v>
      </c>
      <c r="F79" s="86"/>
      <c r="G79" s="29">
        <f>G80+G82</f>
        <v>15</v>
      </c>
    </row>
    <row r="80" spans="1:7" s="21" customFormat="1" ht="25.5" hidden="1" x14ac:dyDescent="0.2">
      <c r="A80" s="70">
        <v>72</v>
      </c>
      <c r="B80" s="53">
        <v>113</v>
      </c>
      <c r="C80" s="31" t="s">
        <v>264</v>
      </c>
      <c r="D80" s="2"/>
      <c r="E80" s="86" t="s">
        <v>148</v>
      </c>
      <c r="F80" s="86"/>
      <c r="G80" s="29">
        <f>G81</f>
        <v>10</v>
      </c>
    </row>
    <row r="81" spans="1:9" ht="25.5" hidden="1" x14ac:dyDescent="0.2">
      <c r="A81" s="70">
        <v>73</v>
      </c>
      <c r="B81" s="54">
        <v>113</v>
      </c>
      <c r="C81" s="51" t="s">
        <v>264</v>
      </c>
      <c r="D81" s="4">
        <v>240</v>
      </c>
      <c r="E81" s="92" t="s">
        <v>77</v>
      </c>
      <c r="F81" s="92"/>
      <c r="G81" s="62">
        <v>10</v>
      </c>
    </row>
    <row r="82" spans="1:9" s="21" customFormat="1" ht="25.5" hidden="1" x14ac:dyDescent="0.2">
      <c r="A82" s="70">
        <v>74</v>
      </c>
      <c r="B82" s="53">
        <v>113</v>
      </c>
      <c r="C82" s="31" t="s">
        <v>265</v>
      </c>
      <c r="D82" s="2"/>
      <c r="E82" s="86" t="s">
        <v>150</v>
      </c>
      <c r="F82" s="86"/>
      <c r="G82" s="29">
        <f>G83</f>
        <v>5</v>
      </c>
    </row>
    <row r="83" spans="1:9" ht="25.5" hidden="1" x14ac:dyDescent="0.2">
      <c r="A83" s="70">
        <v>75</v>
      </c>
      <c r="B83" s="54">
        <v>113</v>
      </c>
      <c r="C83" s="51" t="s">
        <v>265</v>
      </c>
      <c r="D83" s="4">
        <v>240</v>
      </c>
      <c r="E83" s="92" t="s">
        <v>77</v>
      </c>
      <c r="F83" s="92"/>
      <c r="G83" s="62">
        <v>5</v>
      </c>
    </row>
    <row r="84" spans="1:9" s="21" customFormat="1" ht="18.75" hidden="1" customHeight="1" x14ac:dyDescent="0.2">
      <c r="A84" s="70">
        <v>76</v>
      </c>
      <c r="B84" s="53">
        <v>113</v>
      </c>
      <c r="C84" s="2" t="s">
        <v>189</v>
      </c>
      <c r="D84" s="2"/>
      <c r="E84" s="86" t="s">
        <v>106</v>
      </c>
      <c r="F84" s="86"/>
      <c r="G84" s="29">
        <f>G85+G87+G89+G91</f>
        <v>611.5</v>
      </c>
    </row>
    <row r="85" spans="1:9" s="21" customFormat="1" ht="38.25" hidden="1" x14ac:dyDescent="0.2">
      <c r="A85" s="70">
        <v>77</v>
      </c>
      <c r="B85" s="53">
        <v>113</v>
      </c>
      <c r="C85" s="2" t="s">
        <v>266</v>
      </c>
      <c r="D85" s="2"/>
      <c r="E85" s="86" t="s">
        <v>183</v>
      </c>
      <c r="F85" s="86"/>
      <c r="G85" s="29">
        <f>G86</f>
        <v>120</v>
      </c>
    </row>
    <row r="86" spans="1:9" s="20" customFormat="1" ht="25.5" hidden="1" x14ac:dyDescent="0.2">
      <c r="A86" s="70">
        <v>78</v>
      </c>
      <c r="B86" s="54">
        <v>113</v>
      </c>
      <c r="C86" s="4" t="s">
        <v>266</v>
      </c>
      <c r="D86" s="4" t="s">
        <v>50</v>
      </c>
      <c r="E86" s="92" t="s">
        <v>514</v>
      </c>
      <c r="F86" s="92"/>
      <c r="G86" s="62">
        <v>120</v>
      </c>
    </row>
    <row r="87" spans="1:9" s="21" customFormat="1" ht="66.75" hidden="1" customHeight="1" x14ac:dyDescent="0.2">
      <c r="A87" s="70">
        <v>79</v>
      </c>
      <c r="B87" s="53">
        <v>113</v>
      </c>
      <c r="C87" s="2" t="s">
        <v>190</v>
      </c>
      <c r="D87" s="2"/>
      <c r="E87" s="86" t="s">
        <v>73</v>
      </c>
      <c r="F87" s="86"/>
      <c r="G87" s="29">
        <f>G88</f>
        <v>0.2</v>
      </c>
    </row>
    <row r="88" spans="1:9" ht="25.5" hidden="1" x14ac:dyDescent="0.2">
      <c r="A88" s="70">
        <v>80</v>
      </c>
      <c r="B88" s="54">
        <v>113</v>
      </c>
      <c r="C88" s="4" t="s">
        <v>190</v>
      </c>
      <c r="D88" s="4">
        <v>240</v>
      </c>
      <c r="E88" s="92" t="s">
        <v>77</v>
      </c>
      <c r="F88" s="92"/>
      <c r="G88" s="72">
        <v>0.2</v>
      </c>
    </row>
    <row r="89" spans="1:9" s="21" customFormat="1" ht="25.5" hidden="1" customHeight="1" x14ac:dyDescent="0.2">
      <c r="A89" s="70">
        <v>81</v>
      </c>
      <c r="B89" s="53">
        <v>113</v>
      </c>
      <c r="C89" s="2" t="s">
        <v>191</v>
      </c>
      <c r="D89" s="2"/>
      <c r="E89" s="86" t="s">
        <v>74</v>
      </c>
      <c r="F89" s="86"/>
      <c r="G89" s="29">
        <f>G90</f>
        <v>115.2</v>
      </c>
    </row>
    <row r="90" spans="1:9" ht="29.25" hidden="1" customHeight="1" x14ac:dyDescent="0.2">
      <c r="A90" s="70">
        <v>82</v>
      </c>
      <c r="B90" s="54">
        <v>113</v>
      </c>
      <c r="C90" s="4" t="s">
        <v>191</v>
      </c>
      <c r="D90" s="4">
        <v>240</v>
      </c>
      <c r="E90" s="92" t="s">
        <v>77</v>
      </c>
      <c r="F90" s="92"/>
      <c r="G90" s="72">
        <v>115.2</v>
      </c>
    </row>
    <row r="91" spans="1:9" ht="51.75" hidden="1" customHeight="1" x14ac:dyDescent="0.2">
      <c r="A91" s="70">
        <v>83</v>
      </c>
      <c r="B91" s="53">
        <v>113</v>
      </c>
      <c r="C91" s="2" t="s">
        <v>483</v>
      </c>
      <c r="D91" s="2"/>
      <c r="E91" s="106" t="s">
        <v>482</v>
      </c>
      <c r="F91" s="106"/>
      <c r="G91" s="29">
        <f>G92</f>
        <v>376.1</v>
      </c>
    </row>
    <row r="92" spans="1:9" ht="29.25" hidden="1" customHeight="1" x14ac:dyDescent="0.2">
      <c r="A92" s="70">
        <v>84</v>
      </c>
      <c r="B92" s="54">
        <v>113</v>
      </c>
      <c r="C92" s="4" t="s">
        <v>483</v>
      </c>
      <c r="D92" s="4" t="s">
        <v>78</v>
      </c>
      <c r="E92" s="92" t="s">
        <v>77</v>
      </c>
      <c r="F92" s="92"/>
      <c r="G92" s="72">
        <v>376.1</v>
      </c>
    </row>
    <row r="93" spans="1:9" ht="15.75" customHeight="1" x14ac:dyDescent="0.25">
      <c r="A93" s="70">
        <v>85</v>
      </c>
      <c r="B93" s="53">
        <v>200</v>
      </c>
      <c r="C93" s="31"/>
      <c r="D93" s="2"/>
      <c r="E93" s="91" t="s">
        <v>7</v>
      </c>
      <c r="F93" s="114">
        <v>1186.3</v>
      </c>
      <c r="G93" s="29">
        <f>G94</f>
        <v>1527.9</v>
      </c>
      <c r="H93" s="82">
        <f>G93-F93</f>
        <v>341.60000000000014</v>
      </c>
      <c r="I93" s="120">
        <f>G93/F93*100</f>
        <v>128.79541431341147</v>
      </c>
    </row>
    <row r="94" spans="1:9" ht="12.75" customHeight="1" x14ac:dyDescent="0.2">
      <c r="A94" s="70">
        <v>86</v>
      </c>
      <c r="B94" s="53">
        <v>203</v>
      </c>
      <c r="C94" s="2"/>
      <c r="D94" s="2"/>
      <c r="E94" s="86" t="s">
        <v>8</v>
      </c>
      <c r="F94" s="115">
        <v>1186.3</v>
      </c>
      <c r="G94" s="29">
        <f>G95</f>
        <v>1527.9</v>
      </c>
      <c r="H94" s="82">
        <f>G94-F94</f>
        <v>341.60000000000014</v>
      </c>
      <c r="I94" s="120">
        <f>G94/F94*100</f>
        <v>128.79541431341147</v>
      </c>
    </row>
    <row r="95" spans="1:9" ht="22.5" hidden="1" customHeight="1" x14ac:dyDescent="0.2">
      <c r="A95" s="70">
        <v>87</v>
      </c>
      <c r="B95" s="53">
        <v>203</v>
      </c>
      <c r="C95" s="2" t="s">
        <v>189</v>
      </c>
      <c r="D95" s="2"/>
      <c r="E95" s="86" t="s">
        <v>106</v>
      </c>
      <c r="F95" s="86"/>
      <c r="G95" s="29">
        <f>G96</f>
        <v>1527.9</v>
      </c>
    </row>
    <row r="96" spans="1:9" ht="28.5" hidden="1" customHeight="1" x14ac:dyDescent="0.2">
      <c r="A96" s="70">
        <v>88</v>
      </c>
      <c r="B96" s="53">
        <v>203</v>
      </c>
      <c r="C96" s="2" t="s">
        <v>188</v>
      </c>
      <c r="D96" s="2"/>
      <c r="E96" s="86" t="s">
        <v>43</v>
      </c>
      <c r="F96" s="86"/>
      <c r="G96" s="29">
        <f>G97+G98</f>
        <v>1527.9</v>
      </c>
    </row>
    <row r="97" spans="1:9" ht="25.5" hidden="1" customHeight="1" x14ac:dyDescent="0.2">
      <c r="A97" s="70">
        <v>89</v>
      </c>
      <c r="B97" s="54">
        <v>203</v>
      </c>
      <c r="C97" s="4" t="s">
        <v>188</v>
      </c>
      <c r="D97" s="4" t="s">
        <v>50</v>
      </c>
      <c r="E97" s="92" t="s">
        <v>81</v>
      </c>
      <c r="F97" s="92"/>
      <c r="G97" s="72">
        <v>1370</v>
      </c>
    </row>
    <row r="98" spans="1:9" ht="25.5" hidden="1" customHeight="1" x14ac:dyDescent="0.2">
      <c r="A98" s="70">
        <v>90</v>
      </c>
      <c r="B98" s="54">
        <v>203</v>
      </c>
      <c r="C98" s="4" t="s">
        <v>188</v>
      </c>
      <c r="D98" s="4" t="s">
        <v>78</v>
      </c>
      <c r="E98" s="92" t="s">
        <v>77</v>
      </c>
      <c r="F98" s="92"/>
      <c r="G98" s="72">
        <v>157.9</v>
      </c>
    </row>
    <row r="99" spans="1:9" ht="30" customHeight="1" x14ac:dyDescent="0.25">
      <c r="A99" s="70">
        <v>91</v>
      </c>
      <c r="B99" s="53">
        <v>300</v>
      </c>
      <c r="C99" s="2"/>
      <c r="D99" s="2"/>
      <c r="E99" s="91" t="s">
        <v>9</v>
      </c>
      <c r="F99" s="114">
        <v>10682</v>
      </c>
      <c r="G99" s="29">
        <f>G100+G105+G131</f>
        <v>11043</v>
      </c>
      <c r="H99" s="82">
        <f>G99-F99</f>
        <v>361</v>
      </c>
      <c r="I99" s="120">
        <f>G99/F99*100</f>
        <v>103.37951694439245</v>
      </c>
    </row>
    <row r="100" spans="1:9" ht="16.5" customHeight="1" x14ac:dyDescent="0.2">
      <c r="A100" s="70">
        <v>92</v>
      </c>
      <c r="B100" s="53">
        <v>309</v>
      </c>
      <c r="C100" s="2"/>
      <c r="D100" s="2"/>
      <c r="E100" s="5" t="s">
        <v>490</v>
      </c>
      <c r="F100" s="115">
        <v>8020</v>
      </c>
      <c r="G100" s="29">
        <f>G101</f>
        <v>56</v>
      </c>
      <c r="H100" s="82">
        <f>G100-F100</f>
        <v>-7964</v>
      </c>
      <c r="I100" s="120">
        <f>G100/F100*100</f>
        <v>0.69825436408977559</v>
      </c>
    </row>
    <row r="101" spans="1:9" ht="39.75" hidden="1" customHeight="1" x14ac:dyDescent="0.2">
      <c r="A101" s="70">
        <v>93</v>
      </c>
      <c r="B101" s="53">
        <v>309</v>
      </c>
      <c r="C101" s="2" t="s">
        <v>221</v>
      </c>
      <c r="D101" s="2"/>
      <c r="E101" s="86" t="s">
        <v>399</v>
      </c>
      <c r="F101" s="86"/>
      <c r="G101" s="29">
        <f>G102</f>
        <v>56</v>
      </c>
    </row>
    <row r="102" spans="1:9" ht="38.25" hidden="1" x14ac:dyDescent="0.2">
      <c r="A102" s="70">
        <v>94</v>
      </c>
      <c r="B102" s="53">
        <v>309</v>
      </c>
      <c r="C102" s="2" t="s">
        <v>219</v>
      </c>
      <c r="D102" s="2"/>
      <c r="E102" s="86" t="s">
        <v>159</v>
      </c>
      <c r="F102" s="86"/>
      <c r="G102" s="29">
        <f>G103</f>
        <v>56</v>
      </c>
    </row>
    <row r="103" spans="1:9" ht="51" hidden="1" x14ac:dyDescent="0.2">
      <c r="A103" s="70">
        <v>95</v>
      </c>
      <c r="B103" s="53">
        <v>309</v>
      </c>
      <c r="C103" s="2" t="s">
        <v>220</v>
      </c>
      <c r="D103" s="2"/>
      <c r="E103" s="86" t="s">
        <v>160</v>
      </c>
      <c r="F103" s="86"/>
      <c r="G103" s="29">
        <f>G104</f>
        <v>56</v>
      </c>
    </row>
    <row r="104" spans="1:9" ht="25.5" hidden="1" x14ac:dyDescent="0.2">
      <c r="A104" s="70">
        <v>96</v>
      </c>
      <c r="B104" s="54">
        <v>309</v>
      </c>
      <c r="C104" s="4" t="s">
        <v>220</v>
      </c>
      <c r="D104" s="4">
        <v>240</v>
      </c>
      <c r="E104" s="92" t="s">
        <v>77</v>
      </c>
      <c r="F104" s="92"/>
      <c r="G104" s="62">
        <v>56</v>
      </c>
    </row>
    <row r="105" spans="1:9" ht="27.6" customHeight="1" x14ac:dyDescent="0.2">
      <c r="A105" s="70">
        <v>97</v>
      </c>
      <c r="B105" s="53">
        <v>310</v>
      </c>
      <c r="C105" s="2"/>
      <c r="D105" s="2"/>
      <c r="E105" s="93" t="s">
        <v>495</v>
      </c>
      <c r="F105" s="117">
        <v>2193</v>
      </c>
      <c r="G105" s="29">
        <f>G106</f>
        <v>10626</v>
      </c>
      <c r="H105" s="82">
        <f>G105-F105</f>
        <v>8433</v>
      </c>
      <c r="I105" s="120">
        <f>G105/F105*100</f>
        <v>484.54172366621071</v>
      </c>
    </row>
    <row r="106" spans="1:9" ht="38.25" hidden="1" x14ac:dyDescent="0.2">
      <c r="A106" s="70">
        <v>98</v>
      </c>
      <c r="B106" s="53">
        <v>310</v>
      </c>
      <c r="C106" s="2" t="s">
        <v>221</v>
      </c>
      <c r="D106" s="2"/>
      <c r="E106" s="86" t="s">
        <v>399</v>
      </c>
      <c r="F106" s="86"/>
      <c r="G106" s="29">
        <f>G116+G107+G127</f>
        <v>10626</v>
      </c>
    </row>
    <row r="107" spans="1:9" ht="38.25" hidden="1" x14ac:dyDescent="0.2">
      <c r="A107" s="70">
        <v>99</v>
      </c>
      <c r="B107" s="53">
        <v>310</v>
      </c>
      <c r="C107" s="2" t="s">
        <v>219</v>
      </c>
      <c r="D107" s="2"/>
      <c r="E107" s="86" t="s">
        <v>159</v>
      </c>
      <c r="F107" s="86"/>
      <c r="G107" s="29">
        <f>G108+G110+G112+G114</f>
        <v>923.7</v>
      </c>
    </row>
    <row r="108" spans="1:9" ht="25.5" hidden="1" x14ac:dyDescent="0.2">
      <c r="A108" s="70">
        <v>100</v>
      </c>
      <c r="B108" s="53">
        <v>310</v>
      </c>
      <c r="C108" s="31" t="s">
        <v>218</v>
      </c>
      <c r="D108" s="31"/>
      <c r="E108" s="93" t="s">
        <v>176</v>
      </c>
      <c r="F108" s="93"/>
      <c r="G108" s="29">
        <f>G109</f>
        <v>673.7</v>
      </c>
    </row>
    <row r="109" spans="1:9" ht="25.5" hidden="1" x14ac:dyDescent="0.2">
      <c r="A109" s="70">
        <v>101</v>
      </c>
      <c r="B109" s="54">
        <v>310</v>
      </c>
      <c r="C109" s="51" t="s">
        <v>218</v>
      </c>
      <c r="D109" s="4">
        <v>240</v>
      </c>
      <c r="E109" s="92" t="s">
        <v>77</v>
      </c>
      <c r="F109" s="92"/>
      <c r="G109" s="62">
        <v>673.7</v>
      </c>
    </row>
    <row r="110" spans="1:9" ht="25.5" hidden="1" x14ac:dyDescent="0.2">
      <c r="A110" s="70">
        <v>102</v>
      </c>
      <c r="B110" s="53">
        <v>310</v>
      </c>
      <c r="C110" s="2" t="s">
        <v>491</v>
      </c>
      <c r="D110" s="2"/>
      <c r="E110" s="93" t="s">
        <v>520</v>
      </c>
      <c r="F110" s="93"/>
      <c r="G110" s="29">
        <f>G111</f>
        <v>132</v>
      </c>
    </row>
    <row r="111" spans="1:9" ht="25.5" hidden="1" x14ac:dyDescent="0.2">
      <c r="A111" s="70">
        <v>103</v>
      </c>
      <c r="B111" s="54">
        <v>310</v>
      </c>
      <c r="C111" s="4" t="s">
        <v>491</v>
      </c>
      <c r="D111" s="4" t="s">
        <v>78</v>
      </c>
      <c r="E111" s="92" t="s">
        <v>77</v>
      </c>
      <c r="F111" s="92"/>
      <c r="G111" s="62">
        <v>132</v>
      </c>
    </row>
    <row r="112" spans="1:9" ht="38.25" hidden="1" x14ac:dyDescent="0.2">
      <c r="A112" s="70">
        <v>104</v>
      </c>
      <c r="B112" s="53">
        <v>310</v>
      </c>
      <c r="C112" s="2" t="s">
        <v>492</v>
      </c>
      <c r="D112" s="2"/>
      <c r="E112" s="93" t="s">
        <v>496</v>
      </c>
      <c r="F112" s="93"/>
      <c r="G112" s="29">
        <f>G113</f>
        <v>60</v>
      </c>
    </row>
    <row r="113" spans="1:7" ht="25.5" hidden="1" x14ac:dyDescent="0.2">
      <c r="A113" s="70">
        <v>105</v>
      </c>
      <c r="B113" s="54">
        <v>310</v>
      </c>
      <c r="C113" s="4" t="s">
        <v>492</v>
      </c>
      <c r="D113" s="4" t="s">
        <v>78</v>
      </c>
      <c r="E113" s="92" t="s">
        <v>77</v>
      </c>
      <c r="F113" s="92"/>
      <c r="G113" s="62">
        <v>60</v>
      </c>
    </row>
    <row r="114" spans="1:7" ht="38.25" hidden="1" x14ac:dyDescent="0.2">
      <c r="A114" s="70">
        <v>106</v>
      </c>
      <c r="B114" s="53">
        <v>310</v>
      </c>
      <c r="C114" s="2" t="s">
        <v>497</v>
      </c>
      <c r="D114" s="4"/>
      <c r="E114" s="93" t="s">
        <v>521</v>
      </c>
      <c r="F114" s="93"/>
      <c r="G114" s="29">
        <f>G115</f>
        <v>58</v>
      </c>
    </row>
    <row r="115" spans="1:7" ht="25.5" hidden="1" x14ac:dyDescent="0.2">
      <c r="A115" s="70">
        <v>107</v>
      </c>
      <c r="B115" s="54">
        <v>310</v>
      </c>
      <c r="C115" s="4" t="s">
        <v>497</v>
      </c>
      <c r="D115" s="4" t="s">
        <v>78</v>
      </c>
      <c r="E115" s="92" t="s">
        <v>77</v>
      </c>
      <c r="F115" s="92"/>
      <c r="G115" s="62">
        <v>58</v>
      </c>
    </row>
    <row r="116" spans="1:7" ht="25.5" hidden="1" x14ac:dyDescent="0.2">
      <c r="A116" s="70">
        <v>108</v>
      </c>
      <c r="B116" s="53">
        <v>310</v>
      </c>
      <c r="C116" s="2" t="s">
        <v>224</v>
      </c>
      <c r="D116" s="2"/>
      <c r="E116" s="86" t="s">
        <v>161</v>
      </c>
      <c r="F116" s="86"/>
      <c r="G116" s="29">
        <f>G117+G119+G123+G125+G121</f>
        <v>2245.3000000000002</v>
      </c>
    </row>
    <row r="117" spans="1:7" s="21" customFormat="1" ht="25.5" hidden="1" x14ac:dyDescent="0.2">
      <c r="A117" s="70">
        <v>109</v>
      </c>
      <c r="B117" s="53">
        <v>310</v>
      </c>
      <c r="C117" s="2" t="s">
        <v>225</v>
      </c>
      <c r="D117" s="2"/>
      <c r="E117" s="86" t="s">
        <v>162</v>
      </c>
      <c r="F117" s="86"/>
      <c r="G117" s="29">
        <f>G118</f>
        <v>865</v>
      </c>
    </row>
    <row r="118" spans="1:7" ht="24.75" hidden="1" customHeight="1" x14ac:dyDescent="0.2">
      <c r="A118" s="70">
        <v>110</v>
      </c>
      <c r="B118" s="54">
        <v>310</v>
      </c>
      <c r="C118" s="4" t="s">
        <v>225</v>
      </c>
      <c r="D118" s="4">
        <v>240</v>
      </c>
      <c r="E118" s="92" t="s">
        <v>77</v>
      </c>
      <c r="F118" s="92"/>
      <c r="G118" s="62">
        <f>165+245+455</f>
        <v>865</v>
      </c>
    </row>
    <row r="119" spans="1:7" s="21" customFormat="1" ht="27" hidden="1" customHeight="1" x14ac:dyDescent="0.2">
      <c r="A119" s="70">
        <v>111</v>
      </c>
      <c r="B119" s="53">
        <v>310</v>
      </c>
      <c r="C119" s="2" t="s">
        <v>226</v>
      </c>
      <c r="D119" s="2"/>
      <c r="E119" s="86" t="s">
        <v>177</v>
      </c>
      <c r="F119" s="86"/>
      <c r="G119" s="29">
        <f>G120</f>
        <v>643</v>
      </c>
    </row>
    <row r="120" spans="1:7" ht="24.75" hidden="1" customHeight="1" x14ac:dyDescent="0.2">
      <c r="A120" s="70">
        <v>112</v>
      </c>
      <c r="B120" s="54">
        <v>310</v>
      </c>
      <c r="C120" s="4" t="s">
        <v>226</v>
      </c>
      <c r="D120" s="4">
        <v>240</v>
      </c>
      <c r="E120" s="92" t="s">
        <v>77</v>
      </c>
      <c r="F120" s="92"/>
      <c r="G120" s="62">
        <v>643</v>
      </c>
    </row>
    <row r="121" spans="1:7" s="21" customFormat="1" ht="29.25" hidden="1" customHeight="1" x14ac:dyDescent="0.2">
      <c r="A121" s="70">
        <v>113</v>
      </c>
      <c r="B121" s="53">
        <v>310</v>
      </c>
      <c r="C121" s="2" t="s">
        <v>335</v>
      </c>
      <c r="D121" s="2"/>
      <c r="E121" s="86" t="s">
        <v>336</v>
      </c>
      <c r="F121" s="86"/>
      <c r="G121" s="29">
        <f>G122</f>
        <v>50</v>
      </c>
    </row>
    <row r="122" spans="1:7" ht="26.25" hidden="1" customHeight="1" x14ac:dyDescent="0.2">
      <c r="A122" s="70">
        <v>114</v>
      </c>
      <c r="B122" s="54">
        <v>310</v>
      </c>
      <c r="C122" s="4" t="s">
        <v>335</v>
      </c>
      <c r="D122" s="4" t="s">
        <v>72</v>
      </c>
      <c r="E122" s="92" t="s">
        <v>515</v>
      </c>
      <c r="F122" s="92"/>
      <c r="G122" s="62">
        <v>50</v>
      </c>
    </row>
    <row r="123" spans="1:7" s="21" customFormat="1" ht="25.5" hidden="1" x14ac:dyDescent="0.2">
      <c r="A123" s="70">
        <v>115</v>
      </c>
      <c r="B123" s="53">
        <v>310</v>
      </c>
      <c r="C123" s="2" t="s">
        <v>228</v>
      </c>
      <c r="D123" s="2"/>
      <c r="E123" s="93" t="s">
        <v>216</v>
      </c>
      <c r="F123" s="93"/>
      <c r="G123" s="29">
        <f>G124</f>
        <v>5</v>
      </c>
    </row>
    <row r="124" spans="1:7" hidden="1" x14ac:dyDescent="0.2">
      <c r="A124" s="70">
        <v>116</v>
      </c>
      <c r="B124" s="54">
        <v>310</v>
      </c>
      <c r="C124" s="51" t="s">
        <v>228</v>
      </c>
      <c r="D124" s="51" t="s">
        <v>79</v>
      </c>
      <c r="E124" s="94" t="s">
        <v>80</v>
      </c>
      <c r="F124" s="94"/>
      <c r="G124" s="62">
        <v>5</v>
      </c>
    </row>
    <row r="125" spans="1:7" s="21" customFormat="1" ht="42" hidden="1" customHeight="1" x14ac:dyDescent="0.2">
      <c r="A125" s="70">
        <v>117</v>
      </c>
      <c r="B125" s="53">
        <v>310</v>
      </c>
      <c r="C125" s="2" t="s">
        <v>227</v>
      </c>
      <c r="D125" s="2"/>
      <c r="E125" s="86" t="s">
        <v>217</v>
      </c>
      <c r="F125" s="86"/>
      <c r="G125" s="29">
        <f>G126</f>
        <v>682.3</v>
      </c>
    </row>
    <row r="126" spans="1:7" ht="24.75" hidden="1" customHeight="1" x14ac:dyDescent="0.2">
      <c r="A126" s="70">
        <v>118</v>
      </c>
      <c r="B126" s="54">
        <v>310</v>
      </c>
      <c r="C126" s="4" t="s">
        <v>227</v>
      </c>
      <c r="D126" s="4">
        <v>240</v>
      </c>
      <c r="E126" s="92" t="s">
        <v>77</v>
      </c>
      <c r="F126" s="92"/>
      <c r="G126" s="62">
        <f>14+616.3+52</f>
        <v>682.3</v>
      </c>
    </row>
    <row r="127" spans="1:7" ht="40.5" hidden="1" customHeight="1" x14ac:dyDescent="0.2">
      <c r="A127" s="70">
        <v>119</v>
      </c>
      <c r="B127" s="53">
        <v>310</v>
      </c>
      <c r="C127" s="2" t="s">
        <v>222</v>
      </c>
      <c r="D127" s="2"/>
      <c r="E127" s="86" t="s">
        <v>400</v>
      </c>
      <c r="F127" s="86"/>
      <c r="G127" s="29">
        <f>G128</f>
        <v>7457</v>
      </c>
    </row>
    <row r="128" spans="1:7" ht="24.75" hidden="1" customHeight="1" x14ac:dyDescent="0.2">
      <c r="A128" s="70">
        <v>120</v>
      </c>
      <c r="B128" s="53">
        <v>310</v>
      </c>
      <c r="C128" s="2" t="s">
        <v>223</v>
      </c>
      <c r="D128" s="2"/>
      <c r="E128" s="93" t="s">
        <v>165</v>
      </c>
      <c r="F128" s="93"/>
      <c r="G128" s="29">
        <f>G129+G130</f>
        <v>7457</v>
      </c>
    </row>
    <row r="129" spans="1:9" ht="24.75" hidden="1" customHeight="1" x14ac:dyDescent="0.2">
      <c r="A129" s="70">
        <v>121</v>
      </c>
      <c r="B129" s="54">
        <v>310</v>
      </c>
      <c r="C129" s="4" t="s">
        <v>223</v>
      </c>
      <c r="D129" s="4" t="s">
        <v>44</v>
      </c>
      <c r="E129" s="92" t="s">
        <v>45</v>
      </c>
      <c r="F129" s="92"/>
      <c r="G129" s="62">
        <v>6737.8</v>
      </c>
    </row>
    <row r="130" spans="1:9" ht="24.75" hidden="1" customHeight="1" x14ac:dyDescent="0.2">
      <c r="A130" s="70">
        <v>122</v>
      </c>
      <c r="B130" s="54">
        <v>310</v>
      </c>
      <c r="C130" s="4" t="s">
        <v>223</v>
      </c>
      <c r="D130" s="4">
        <v>240</v>
      </c>
      <c r="E130" s="92" t="s">
        <v>77</v>
      </c>
      <c r="F130" s="92"/>
      <c r="G130" s="62">
        <v>719.2</v>
      </c>
    </row>
    <row r="131" spans="1:9" ht="25.5" customHeight="1" x14ac:dyDescent="0.2">
      <c r="A131" s="70">
        <v>123</v>
      </c>
      <c r="B131" s="53">
        <v>314</v>
      </c>
      <c r="C131" s="2"/>
      <c r="D131" s="2"/>
      <c r="E131" s="86" t="s">
        <v>10</v>
      </c>
      <c r="F131" s="115">
        <v>469</v>
      </c>
      <c r="G131" s="29">
        <f>G132+G136</f>
        <v>361</v>
      </c>
      <c r="H131" s="82">
        <f>G131-F131</f>
        <v>-108</v>
      </c>
      <c r="I131" s="120">
        <f>G131/F131*100</f>
        <v>76.972281449893387</v>
      </c>
    </row>
    <row r="132" spans="1:9" ht="26.45" hidden="1" customHeight="1" x14ac:dyDescent="0.2">
      <c r="A132" s="70">
        <v>124</v>
      </c>
      <c r="B132" s="53">
        <v>314</v>
      </c>
      <c r="C132" s="2" t="s">
        <v>221</v>
      </c>
      <c r="D132" s="2"/>
      <c r="E132" s="86" t="s">
        <v>399</v>
      </c>
      <c r="F132" s="86"/>
      <c r="G132" s="29">
        <f>G133</f>
        <v>160</v>
      </c>
    </row>
    <row r="133" spans="1:9" ht="51" hidden="1" x14ac:dyDescent="0.2">
      <c r="A133" s="70">
        <v>125</v>
      </c>
      <c r="B133" s="53">
        <v>314</v>
      </c>
      <c r="C133" s="2" t="s">
        <v>231</v>
      </c>
      <c r="D133" s="2"/>
      <c r="E133" s="86" t="s">
        <v>164</v>
      </c>
      <c r="F133" s="86"/>
      <c r="G133" s="29">
        <f>G134</f>
        <v>160</v>
      </c>
    </row>
    <row r="134" spans="1:9" ht="25.5" hidden="1" x14ac:dyDescent="0.2">
      <c r="A134" s="70">
        <v>126</v>
      </c>
      <c r="B134" s="53">
        <v>314</v>
      </c>
      <c r="C134" s="2" t="s">
        <v>230</v>
      </c>
      <c r="D134" s="2"/>
      <c r="E134" s="86" t="s">
        <v>229</v>
      </c>
      <c r="F134" s="86"/>
      <c r="G134" s="29">
        <f>G135</f>
        <v>160</v>
      </c>
    </row>
    <row r="135" spans="1:9" ht="41.25" hidden="1" customHeight="1" x14ac:dyDescent="0.2">
      <c r="A135" s="70">
        <v>127</v>
      </c>
      <c r="B135" s="54">
        <v>314</v>
      </c>
      <c r="C135" s="4" t="s">
        <v>230</v>
      </c>
      <c r="D135" s="51" t="s">
        <v>72</v>
      </c>
      <c r="E135" s="92" t="s">
        <v>515</v>
      </c>
      <c r="F135" s="92"/>
      <c r="G135" s="62">
        <v>160</v>
      </c>
    </row>
    <row r="136" spans="1:9" ht="38.25" hidden="1" x14ac:dyDescent="0.2">
      <c r="A136" s="70">
        <v>128</v>
      </c>
      <c r="B136" s="53">
        <v>314</v>
      </c>
      <c r="C136" s="2" t="s">
        <v>438</v>
      </c>
      <c r="D136" s="2"/>
      <c r="E136" s="86" t="s">
        <v>452</v>
      </c>
      <c r="F136" s="86"/>
      <c r="G136" s="29">
        <f>G137</f>
        <v>201</v>
      </c>
    </row>
    <row r="137" spans="1:9" s="21" customFormat="1" ht="42.95" hidden="1" customHeight="1" x14ac:dyDescent="0.2">
      <c r="A137" s="70">
        <v>129</v>
      </c>
      <c r="B137" s="53">
        <v>314</v>
      </c>
      <c r="C137" s="2" t="s">
        <v>453</v>
      </c>
      <c r="D137" s="2"/>
      <c r="E137" s="86" t="s">
        <v>454</v>
      </c>
      <c r="F137" s="86"/>
      <c r="G137" s="29">
        <f>G138</f>
        <v>201</v>
      </c>
    </row>
    <row r="138" spans="1:9" ht="25.5" hidden="1" x14ac:dyDescent="0.2">
      <c r="A138" s="70">
        <v>130</v>
      </c>
      <c r="B138" s="54">
        <v>314</v>
      </c>
      <c r="C138" s="4" t="s">
        <v>453</v>
      </c>
      <c r="D138" s="4">
        <v>240</v>
      </c>
      <c r="E138" s="92" t="s">
        <v>77</v>
      </c>
      <c r="F138" s="92"/>
      <c r="G138" s="62">
        <v>201</v>
      </c>
    </row>
    <row r="139" spans="1:9" ht="15.75" customHeight="1" x14ac:dyDescent="0.25">
      <c r="A139" s="70">
        <v>131</v>
      </c>
      <c r="B139" s="53">
        <v>400</v>
      </c>
      <c r="C139" s="2"/>
      <c r="D139" s="2"/>
      <c r="E139" s="91" t="s">
        <v>11</v>
      </c>
      <c r="F139" s="114">
        <v>164204.70000000001</v>
      </c>
      <c r="G139" s="29">
        <f>G140+G156+G165+G185+G180+G150</f>
        <v>159984</v>
      </c>
      <c r="H139" s="82">
        <f>G139-F139</f>
        <v>-4220.7000000000116</v>
      </c>
      <c r="I139" s="120">
        <f>G139/F139*100</f>
        <v>97.429610723688171</v>
      </c>
    </row>
    <row r="140" spans="1:9" ht="15.75" customHeight="1" x14ac:dyDescent="0.2">
      <c r="A140" s="70">
        <v>132</v>
      </c>
      <c r="B140" s="53">
        <v>405</v>
      </c>
      <c r="C140" s="2"/>
      <c r="D140" s="2"/>
      <c r="E140" s="86" t="s">
        <v>185</v>
      </c>
      <c r="F140" s="115">
        <v>644.79999999999995</v>
      </c>
      <c r="G140" s="29">
        <f>G145+G141</f>
        <v>642.5</v>
      </c>
      <c r="H140" s="82">
        <f>G140-F140</f>
        <v>-2.2999999999999545</v>
      </c>
      <c r="I140" s="120">
        <f>G140/F140*100</f>
        <v>99.643300248138971</v>
      </c>
    </row>
    <row r="141" spans="1:9" ht="42" hidden="1" customHeight="1" x14ac:dyDescent="0.2">
      <c r="A141" s="70">
        <v>133</v>
      </c>
      <c r="B141" s="53">
        <v>405</v>
      </c>
      <c r="C141" s="10" t="s">
        <v>249</v>
      </c>
      <c r="D141" s="2"/>
      <c r="E141" s="86" t="s">
        <v>394</v>
      </c>
      <c r="F141" s="86"/>
      <c r="G141" s="29">
        <f>G142</f>
        <v>52</v>
      </c>
    </row>
    <row r="142" spans="1:9" ht="27.75" hidden="1" customHeight="1" x14ac:dyDescent="0.2">
      <c r="A142" s="70">
        <v>134</v>
      </c>
      <c r="B142" s="53">
        <v>405</v>
      </c>
      <c r="C142" s="10" t="s">
        <v>274</v>
      </c>
      <c r="D142" s="10"/>
      <c r="E142" s="86" t="s">
        <v>111</v>
      </c>
      <c r="F142" s="86"/>
      <c r="G142" s="29">
        <f>G143</f>
        <v>52</v>
      </c>
    </row>
    <row r="143" spans="1:9" ht="32.25" hidden="1" customHeight="1" x14ac:dyDescent="0.2">
      <c r="A143" s="70">
        <v>135</v>
      </c>
      <c r="B143" s="53">
        <v>405</v>
      </c>
      <c r="C143" s="10" t="s">
        <v>275</v>
      </c>
      <c r="D143" s="10"/>
      <c r="E143" s="86" t="s">
        <v>112</v>
      </c>
      <c r="F143" s="86"/>
      <c r="G143" s="29">
        <f>G144</f>
        <v>52</v>
      </c>
    </row>
    <row r="144" spans="1:9" ht="26.45" hidden="1" customHeight="1" x14ac:dyDescent="0.2">
      <c r="A144" s="70">
        <v>136</v>
      </c>
      <c r="B144" s="54">
        <v>405</v>
      </c>
      <c r="C144" s="12" t="s">
        <v>275</v>
      </c>
      <c r="D144" s="4" t="s">
        <v>56</v>
      </c>
      <c r="E144" s="92" t="s">
        <v>516</v>
      </c>
      <c r="F144" s="92"/>
      <c r="G144" s="62">
        <v>52</v>
      </c>
    </row>
    <row r="145" spans="1:9" ht="15.75" hidden="1" customHeight="1" x14ac:dyDescent="0.2">
      <c r="A145" s="70">
        <v>137</v>
      </c>
      <c r="B145" s="53">
        <v>405</v>
      </c>
      <c r="C145" s="2" t="s">
        <v>189</v>
      </c>
      <c r="D145" s="2"/>
      <c r="E145" s="86" t="s">
        <v>156</v>
      </c>
      <c r="F145" s="86"/>
      <c r="G145" s="29">
        <f>G148+G146</f>
        <v>590.5</v>
      </c>
    </row>
    <row r="146" spans="1:9" s="76" customFormat="1" ht="24.75" hidden="1" customHeight="1" x14ac:dyDescent="0.2">
      <c r="A146" s="70">
        <v>138</v>
      </c>
      <c r="B146" s="53">
        <v>405</v>
      </c>
      <c r="C146" s="31" t="s">
        <v>347</v>
      </c>
      <c r="D146" s="31"/>
      <c r="E146" s="93" t="s">
        <v>348</v>
      </c>
      <c r="F146" s="93"/>
      <c r="G146" s="29">
        <f>G147</f>
        <v>30</v>
      </c>
    </row>
    <row r="147" spans="1:9" s="76" customFormat="1" ht="25.5" hidden="1" x14ac:dyDescent="0.2">
      <c r="A147" s="70">
        <v>139</v>
      </c>
      <c r="B147" s="54">
        <v>405</v>
      </c>
      <c r="C147" s="51" t="s">
        <v>347</v>
      </c>
      <c r="D147" s="51">
        <v>240</v>
      </c>
      <c r="E147" s="94" t="s">
        <v>77</v>
      </c>
      <c r="F147" s="94"/>
      <c r="G147" s="62">
        <v>30</v>
      </c>
    </row>
    <row r="148" spans="1:9" ht="38.25" hidden="1" x14ac:dyDescent="0.2">
      <c r="A148" s="70">
        <v>140</v>
      </c>
      <c r="B148" s="53">
        <v>405</v>
      </c>
      <c r="C148" s="10" t="s">
        <v>192</v>
      </c>
      <c r="D148" s="2"/>
      <c r="E148" s="86" t="s">
        <v>489</v>
      </c>
      <c r="F148" s="86"/>
      <c r="G148" s="29">
        <f>G149</f>
        <v>560.5</v>
      </c>
    </row>
    <row r="149" spans="1:9" s="63" customFormat="1" ht="25.5" hidden="1" x14ac:dyDescent="0.2">
      <c r="A149" s="70">
        <v>141</v>
      </c>
      <c r="B149" s="54">
        <v>405</v>
      </c>
      <c r="C149" s="4" t="s">
        <v>192</v>
      </c>
      <c r="D149" s="4">
        <v>240</v>
      </c>
      <c r="E149" s="92" t="s">
        <v>77</v>
      </c>
      <c r="F149" s="92"/>
      <c r="G149" s="72">
        <v>560.5</v>
      </c>
    </row>
    <row r="150" spans="1:9" ht="15" customHeight="1" x14ac:dyDescent="0.2">
      <c r="A150" s="70">
        <v>142</v>
      </c>
      <c r="B150" s="53">
        <v>406</v>
      </c>
      <c r="C150" s="2"/>
      <c r="D150" s="2"/>
      <c r="E150" s="86" t="s">
        <v>55</v>
      </c>
      <c r="F150" s="115">
        <v>11375.4</v>
      </c>
      <c r="G150" s="29">
        <f>G151</f>
        <v>5627</v>
      </c>
      <c r="H150" s="82">
        <f>G150-F150</f>
        <v>-5748.4</v>
      </c>
      <c r="I150" s="120">
        <f>G150/F150*100</f>
        <v>49.466392390597257</v>
      </c>
    </row>
    <row r="151" spans="1:9" s="21" customFormat="1" ht="38.25" hidden="1" x14ac:dyDescent="0.2">
      <c r="A151" s="70">
        <v>143</v>
      </c>
      <c r="B151" s="53">
        <v>406</v>
      </c>
      <c r="C151" s="31" t="s">
        <v>232</v>
      </c>
      <c r="D151" s="2"/>
      <c r="E151" s="93" t="s">
        <v>401</v>
      </c>
      <c r="F151" s="93"/>
      <c r="G151" s="29">
        <f>G152</f>
        <v>5627</v>
      </c>
    </row>
    <row r="152" spans="1:9" s="21" customFormat="1" ht="25.5" hidden="1" x14ac:dyDescent="0.2">
      <c r="A152" s="70">
        <v>144</v>
      </c>
      <c r="B152" s="1">
        <v>406</v>
      </c>
      <c r="C152" s="2" t="s">
        <v>430</v>
      </c>
      <c r="D152" s="2"/>
      <c r="E152" s="93" t="s">
        <v>427</v>
      </c>
      <c r="F152" s="93"/>
      <c r="G152" s="29">
        <f>G153</f>
        <v>5627</v>
      </c>
    </row>
    <row r="153" spans="1:9" ht="21" hidden="1" customHeight="1" x14ac:dyDescent="0.2">
      <c r="A153" s="70">
        <v>145</v>
      </c>
      <c r="B153" s="53">
        <v>406</v>
      </c>
      <c r="C153" s="31" t="s">
        <v>385</v>
      </c>
      <c r="D153" s="2"/>
      <c r="E153" s="86" t="s">
        <v>69</v>
      </c>
      <c r="F153" s="86"/>
      <c r="G153" s="29">
        <f>G154</f>
        <v>5627</v>
      </c>
    </row>
    <row r="154" spans="1:9" ht="24.75" hidden="1" customHeight="1" x14ac:dyDescent="0.2">
      <c r="A154" s="70">
        <v>146</v>
      </c>
      <c r="B154" s="54">
        <v>406</v>
      </c>
      <c r="C154" s="51" t="s">
        <v>385</v>
      </c>
      <c r="D154" s="4">
        <v>240</v>
      </c>
      <c r="E154" s="92" t="s">
        <v>77</v>
      </c>
      <c r="F154" s="92"/>
      <c r="G154" s="62">
        <v>5627</v>
      </c>
    </row>
    <row r="155" spans="1:9" ht="15.75" customHeight="1" x14ac:dyDescent="0.2">
      <c r="A155" s="113"/>
      <c r="B155" s="53"/>
      <c r="C155" s="51"/>
      <c r="D155" s="4"/>
      <c r="E155" s="5" t="s">
        <v>84</v>
      </c>
      <c r="F155" s="115">
        <v>800</v>
      </c>
      <c r="G155" s="39">
        <v>0</v>
      </c>
      <c r="H155" s="82">
        <f>G155-F155</f>
        <v>-800</v>
      </c>
      <c r="I155" s="120">
        <f>G155/F155*100</f>
        <v>0</v>
      </c>
    </row>
    <row r="156" spans="1:9" x14ac:dyDescent="0.2">
      <c r="A156" s="70">
        <v>147</v>
      </c>
      <c r="B156" s="53">
        <v>408</v>
      </c>
      <c r="C156" s="2"/>
      <c r="D156" s="2"/>
      <c r="E156" s="86" t="s">
        <v>12</v>
      </c>
      <c r="F156" s="115">
        <v>72254</v>
      </c>
      <c r="G156" s="29">
        <f>G157+G161</f>
        <v>61546</v>
      </c>
      <c r="H156" s="82">
        <f>G156-F156</f>
        <v>-10708</v>
      </c>
      <c r="I156" s="120">
        <f>G156/F156*100</f>
        <v>85.180059235474843</v>
      </c>
    </row>
    <row r="157" spans="1:9" ht="32.25" hidden="1" customHeight="1" x14ac:dyDescent="0.2">
      <c r="A157" s="70">
        <v>148</v>
      </c>
      <c r="B157" s="53">
        <v>408</v>
      </c>
      <c r="C157" s="2" t="s">
        <v>234</v>
      </c>
      <c r="D157" s="2"/>
      <c r="E157" s="86" t="s">
        <v>416</v>
      </c>
      <c r="F157" s="86"/>
      <c r="G157" s="29">
        <f>G158</f>
        <v>60773</v>
      </c>
    </row>
    <row r="158" spans="1:9" s="21" customFormat="1" ht="25.5" hidden="1" x14ac:dyDescent="0.2">
      <c r="A158" s="70">
        <v>149</v>
      </c>
      <c r="B158" s="53">
        <v>408</v>
      </c>
      <c r="C158" s="2" t="s">
        <v>235</v>
      </c>
      <c r="D158" s="2"/>
      <c r="E158" s="86" t="s">
        <v>132</v>
      </c>
      <c r="F158" s="86"/>
      <c r="G158" s="29">
        <f>G159</f>
        <v>60773</v>
      </c>
    </row>
    <row r="159" spans="1:9" s="21" customFormat="1" ht="27.75" hidden="1" customHeight="1" x14ac:dyDescent="0.2">
      <c r="A159" s="70">
        <v>150</v>
      </c>
      <c r="B159" s="53">
        <v>408</v>
      </c>
      <c r="C159" s="2" t="s">
        <v>417</v>
      </c>
      <c r="D159" s="2"/>
      <c r="E159" s="86" t="s">
        <v>133</v>
      </c>
      <c r="F159" s="86"/>
      <c r="G159" s="29">
        <f>G160</f>
        <v>60773</v>
      </c>
    </row>
    <row r="160" spans="1:9" ht="25.5" hidden="1" customHeight="1" x14ac:dyDescent="0.2">
      <c r="A160" s="70">
        <v>151</v>
      </c>
      <c r="B160" s="54">
        <v>408</v>
      </c>
      <c r="C160" s="4" t="s">
        <v>417</v>
      </c>
      <c r="D160" s="4" t="s">
        <v>56</v>
      </c>
      <c r="E160" s="92" t="s">
        <v>516</v>
      </c>
      <c r="F160" s="92"/>
      <c r="G160" s="62">
        <f>57773+511+2489</f>
        <v>60773</v>
      </c>
    </row>
    <row r="161" spans="1:9" ht="18" hidden="1" customHeight="1" x14ac:dyDescent="0.2">
      <c r="A161" s="70">
        <v>152</v>
      </c>
      <c r="B161" s="53">
        <v>408</v>
      </c>
      <c r="C161" s="10" t="s">
        <v>189</v>
      </c>
      <c r="D161" s="2"/>
      <c r="E161" s="86" t="s">
        <v>156</v>
      </c>
      <c r="F161" s="86"/>
      <c r="G161" s="29">
        <f>G162</f>
        <v>773</v>
      </c>
    </row>
    <row r="162" spans="1:9" ht="28.5" hidden="1" customHeight="1" x14ac:dyDescent="0.2">
      <c r="A162" s="70">
        <v>153</v>
      </c>
      <c r="B162" s="53">
        <v>408</v>
      </c>
      <c r="C162" s="2" t="s">
        <v>267</v>
      </c>
      <c r="D162" s="2"/>
      <c r="E162" s="86" t="s">
        <v>233</v>
      </c>
      <c r="F162" s="86"/>
      <c r="G162" s="29">
        <f>G164+G163</f>
        <v>773</v>
      </c>
    </row>
    <row r="163" spans="1:9" ht="28.5" hidden="1" customHeight="1" x14ac:dyDescent="0.2">
      <c r="A163" s="70">
        <v>154</v>
      </c>
      <c r="B163" s="54">
        <v>408</v>
      </c>
      <c r="C163" s="4" t="s">
        <v>267</v>
      </c>
      <c r="D163" s="4">
        <v>240</v>
      </c>
      <c r="E163" s="92" t="s">
        <v>77</v>
      </c>
      <c r="F163" s="92"/>
      <c r="G163" s="62">
        <v>273</v>
      </c>
    </row>
    <row r="164" spans="1:9" ht="38.25" hidden="1" x14ac:dyDescent="0.2">
      <c r="A164" s="70">
        <v>155</v>
      </c>
      <c r="B164" s="54">
        <v>408</v>
      </c>
      <c r="C164" s="4" t="s">
        <v>267</v>
      </c>
      <c r="D164" s="4" t="s">
        <v>56</v>
      </c>
      <c r="E164" s="92" t="s">
        <v>516</v>
      </c>
      <c r="F164" s="92"/>
      <c r="G164" s="62">
        <v>500</v>
      </c>
    </row>
    <row r="165" spans="1:9" s="21" customFormat="1" ht="14.25" customHeight="1" x14ac:dyDescent="0.2">
      <c r="A165" s="70">
        <v>156</v>
      </c>
      <c r="B165" s="53">
        <v>409</v>
      </c>
      <c r="C165" s="2"/>
      <c r="D165" s="2"/>
      <c r="E165" s="86" t="s">
        <v>57</v>
      </c>
      <c r="F165" s="115">
        <v>72205</v>
      </c>
      <c r="G165" s="29">
        <f>G169+G166</f>
        <v>86797</v>
      </c>
      <c r="H165" s="82">
        <f>G165-F165</f>
        <v>14592</v>
      </c>
      <c r="I165" s="120">
        <f>G165/F165*100</f>
        <v>120.20912679177343</v>
      </c>
    </row>
    <row r="166" spans="1:9" s="21" customFormat="1" ht="38.25" hidden="1" x14ac:dyDescent="0.2">
      <c r="A166" s="70">
        <v>157</v>
      </c>
      <c r="B166" s="53">
        <v>409</v>
      </c>
      <c r="C166" s="10" t="s">
        <v>258</v>
      </c>
      <c r="D166" s="10"/>
      <c r="E166" s="86" t="s">
        <v>396</v>
      </c>
      <c r="F166" s="86"/>
      <c r="G166" s="29">
        <f>G167</f>
        <v>400</v>
      </c>
    </row>
    <row r="167" spans="1:9" s="21" customFormat="1" ht="51" hidden="1" x14ac:dyDescent="0.2">
      <c r="A167" s="70">
        <v>158</v>
      </c>
      <c r="B167" s="53">
        <v>409</v>
      </c>
      <c r="C167" s="10" t="s">
        <v>273</v>
      </c>
      <c r="D167" s="10"/>
      <c r="E167" s="86" t="s">
        <v>118</v>
      </c>
      <c r="F167" s="86"/>
      <c r="G167" s="29">
        <f>G168</f>
        <v>400</v>
      </c>
    </row>
    <row r="168" spans="1:9" s="21" customFormat="1" ht="25.5" hidden="1" x14ac:dyDescent="0.2">
      <c r="A168" s="70">
        <v>159</v>
      </c>
      <c r="B168" s="54">
        <v>409</v>
      </c>
      <c r="C168" s="12" t="s">
        <v>273</v>
      </c>
      <c r="D168" s="12" t="s">
        <v>78</v>
      </c>
      <c r="E168" s="92" t="s">
        <v>77</v>
      </c>
      <c r="F168" s="92"/>
      <c r="G168" s="62">
        <v>400</v>
      </c>
    </row>
    <row r="169" spans="1:9" s="20" customFormat="1" ht="25.5" hidden="1" x14ac:dyDescent="0.2">
      <c r="A169" s="70">
        <v>160</v>
      </c>
      <c r="B169" s="53">
        <v>409</v>
      </c>
      <c r="C169" s="2" t="s">
        <v>234</v>
      </c>
      <c r="D169" s="2"/>
      <c r="E169" s="86" t="s">
        <v>416</v>
      </c>
      <c r="F169" s="86"/>
      <c r="G169" s="29">
        <f>G170+G175</f>
        <v>86397</v>
      </c>
    </row>
    <row r="170" spans="1:9" ht="38.25" hidden="1" x14ac:dyDescent="0.2">
      <c r="A170" s="70">
        <v>161</v>
      </c>
      <c r="B170" s="53">
        <v>409</v>
      </c>
      <c r="C170" s="2" t="s">
        <v>268</v>
      </c>
      <c r="D170" s="2"/>
      <c r="E170" s="86" t="s">
        <v>136</v>
      </c>
      <c r="F170" s="86"/>
      <c r="G170" s="29">
        <f>G171+G173</f>
        <v>78377</v>
      </c>
    </row>
    <row r="171" spans="1:9" ht="25.5" hidden="1" x14ac:dyDescent="0.2">
      <c r="A171" s="70">
        <v>162</v>
      </c>
      <c r="B171" s="53">
        <v>409</v>
      </c>
      <c r="C171" s="2" t="s">
        <v>418</v>
      </c>
      <c r="D171" s="2"/>
      <c r="E171" s="86" t="s">
        <v>137</v>
      </c>
      <c r="F171" s="86"/>
      <c r="G171" s="29">
        <f>G172</f>
        <v>58717.9</v>
      </c>
    </row>
    <row r="172" spans="1:9" ht="25.5" hidden="1" x14ac:dyDescent="0.2">
      <c r="A172" s="70">
        <v>163</v>
      </c>
      <c r="B172" s="54">
        <v>409</v>
      </c>
      <c r="C172" s="4" t="s">
        <v>418</v>
      </c>
      <c r="D172" s="4">
        <v>240</v>
      </c>
      <c r="E172" s="92" t="s">
        <v>77</v>
      </c>
      <c r="F172" s="92"/>
      <c r="G172" s="62">
        <v>58717.9</v>
      </c>
    </row>
    <row r="173" spans="1:9" s="21" customFormat="1" ht="25.5" hidden="1" x14ac:dyDescent="0.2">
      <c r="A173" s="70">
        <v>164</v>
      </c>
      <c r="B173" s="53">
        <v>409</v>
      </c>
      <c r="C173" s="2" t="s">
        <v>419</v>
      </c>
      <c r="D173" s="2"/>
      <c r="E173" s="86" t="s">
        <v>178</v>
      </c>
      <c r="F173" s="86"/>
      <c r="G173" s="29">
        <f>G174</f>
        <v>19659.099999999999</v>
      </c>
    </row>
    <row r="174" spans="1:9" ht="25.5" hidden="1" x14ac:dyDescent="0.2">
      <c r="A174" s="70">
        <v>165</v>
      </c>
      <c r="B174" s="54">
        <v>409</v>
      </c>
      <c r="C174" s="4" t="s">
        <v>419</v>
      </c>
      <c r="D174" s="4">
        <v>240</v>
      </c>
      <c r="E174" s="92" t="s">
        <v>77</v>
      </c>
      <c r="F174" s="92"/>
      <c r="G174" s="62">
        <v>19659.099999999999</v>
      </c>
    </row>
    <row r="175" spans="1:9" ht="25.5" hidden="1" customHeight="1" x14ac:dyDescent="0.2">
      <c r="A175" s="70">
        <v>166</v>
      </c>
      <c r="B175" s="53">
        <v>409</v>
      </c>
      <c r="C175" s="2" t="s">
        <v>269</v>
      </c>
      <c r="D175" s="2"/>
      <c r="E175" s="86" t="s">
        <v>138</v>
      </c>
      <c r="F175" s="86"/>
      <c r="G175" s="29">
        <f>G176+G178</f>
        <v>8020</v>
      </c>
    </row>
    <row r="176" spans="1:9" ht="27.75" hidden="1" customHeight="1" x14ac:dyDescent="0.2">
      <c r="A176" s="70">
        <v>167</v>
      </c>
      <c r="B176" s="53">
        <v>409</v>
      </c>
      <c r="C176" s="2" t="s">
        <v>420</v>
      </c>
      <c r="D176" s="2"/>
      <c r="E176" s="86" t="s">
        <v>139</v>
      </c>
      <c r="F176" s="86"/>
      <c r="G176" s="29">
        <f>G177</f>
        <v>4345</v>
      </c>
    </row>
    <row r="177" spans="1:9" s="20" customFormat="1" ht="25.5" hidden="1" x14ac:dyDescent="0.2">
      <c r="A177" s="70">
        <v>168</v>
      </c>
      <c r="B177" s="54">
        <v>409</v>
      </c>
      <c r="C177" s="4" t="s">
        <v>420</v>
      </c>
      <c r="D177" s="4">
        <v>240</v>
      </c>
      <c r="E177" s="92" t="s">
        <v>77</v>
      </c>
      <c r="F177" s="92"/>
      <c r="G177" s="62">
        <v>4345</v>
      </c>
    </row>
    <row r="178" spans="1:9" ht="25.5" hidden="1" x14ac:dyDescent="0.2">
      <c r="A178" s="70">
        <v>169</v>
      </c>
      <c r="B178" s="53">
        <v>409</v>
      </c>
      <c r="C178" s="2" t="s">
        <v>421</v>
      </c>
      <c r="D178" s="2"/>
      <c r="E178" s="86" t="s">
        <v>140</v>
      </c>
      <c r="F178" s="86"/>
      <c r="G178" s="29">
        <f>G179</f>
        <v>3675</v>
      </c>
    </row>
    <row r="179" spans="1:9" ht="25.5" hidden="1" x14ac:dyDescent="0.2">
      <c r="A179" s="70">
        <v>170</v>
      </c>
      <c r="B179" s="54">
        <v>409</v>
      </c>
      <c r="C179" s="4" t="s">
        <v>421</v>
      </c>
      <c r="D179" s="4">
        <v>240</v>
      </c>
      <c r="E179" s="92" t="s">
        <v>77</v>
      </c>
      <c r="F179" s="92"/>
      <c r="G179" s="62">
        <v>3675</v>
      </c>
    </row>
    <row r="180" spans="1:9" x14ac:dyDescent="0.2">
      <c r="A180" s="70">
        <v>171</v>
      </c>
      <c r="B180" s="53">
        <v>410</v>
      </c>
      <c r="C180" s="2"/>
      <c r="D180" s="2"/>
      <c r="E180" s="86" t="s">
        <v>37</v>
      </c>
      <c r="F180" s="115">
        <v>1071.5</v>
      </c>
      <c r="G180" s="29">
        <f>G181</f>
        <v>952.5</v>
      </c>
      <c r="H180" s="82">
        <f>G180-F180</f>
        <v>-119</v>
      </c>
      <c r="I180" s="120">
        <f>G180/F180*100</f>
        <v>88.894073728418107</v>
      </c>
    </row>
    <row r="181" spans="1:9" s="20" customFormat="1" ht="38.25" hidden="1" x14ac:dyDescent="0.2">
      <c r="A181" s="70">
        <v>172</v>
      </c>
      <c r="B181" s="53">
        <v>410</v>
      </c>
      <c r="C181" s="2" t="s">
        <v>234</v>
      </c>
      <c r="D181" s="2"/>
      <c r="E181" s="86" t="s">
        <v>402</v>
      </c>
      <c r="F181" s="86"/>
      <c r="G181" s="29">
        <f>G182</f>
        <v>952.5</v>
      </c>
    </row>
    <row r="182" spans="1:9" ht="25.5" hidden="1" x14ac:dyDescent="0.2">
      <c r="A182" s="70">
        <v>173</v>
      </c>
      <c r="B182" s="88">
        <v>410</v>
      </c>
      <c r="C182" s="10" t="s">
        <v>270</v>
      </c>
      <c r="D182" s="10"/>
      <c r="E182" s="86" t="s">
        <v>134</v>
      </c>
      <c r="F182" s="86"/>
      <c r="G182" s="29">
        <f>G183</f>
        <v>952.5</v>
      </c>
    </row>
    <row r="183" spans="1:9" s="20" customFormat="1" ht="25.5" hidden="1" x14ac:dyDescent="0.2">
      <c r="A183" s="70">
        <v>174</v>
      </c>
      <c r="B183" s="88">
        <v>410</v>
      </c>
      <c r="C183" s="10" t="s">
        <v>271</v>
      </c>
      <c r="D183" s="10"/>
      <c r="E183" s="86" t="s">
        <v>135</v>
      </c>
      <c r="F183" s="86"/>
      <c r="G183" s="29">
        <f>G184</f>
        <v>952.5</v>
      </c>
    </row>
    <row r="184" spans="1:9" s="21" customFormat="1" ht="25.5" hidden="1" x14ac:dyDescent="0.2">
      <c r="A184" s="70">
        <v>175</v>
      </c>
      <c r="B184" s="89">
        <v>410</v>
      </c>
      <c r="C184" s="12" t="s">
        <v>271</v>
      </c>
      <c r="D184" s="4">
        <v>240</v>
      </c>
      <c r="E184" s="92" t="s">
        <v>77</v>
      </c>
      <c r="F184" s="92"/>
      <c r="G184" s="62">
        <v>952.5</v>
      </c>
    </row>
    <row r="185" spans="1:9" ht="17.25" customHeight="1" x14ac:dyDescent="0.2">
      <c r="A185" s="70">
        <v>176</v>
      </c>
      <c r="B185" s="53">
        <v>412</v>
      </c>
      <c r="C185" s="2"/>
      <c r="D185" s="2"/>
      <c r="E185" s="86" t="s">
        <v>67</v>
      </c>
      <c r="F185" s="115">
        <v>5854</v>
      </c>
      <c r="G185" s="29">
        <f>G186+G202+G193+G208</f>
        <v>4419</v>
      </c>
      <c r="H185" s="82">
        <f>G185-F185</f>
        <v>-1435</v>
      </c>
      <c r="I185" s="120">
        <f>G185/F185*100</f>
        <v>75.486846600614967</v>
      </c>
    </row>
    <row r="186" spans="1:9" ht="38.25" hidden="1" x14ac:dyDescent="0.2">
      <c r="A186" s="70">
        <v>177</v>
      </c>
      <c r="B186" s="88">
        <v>412</v>
      </c>
      <c r="C186" s="10" t="s">
        <v>258</v>
      </c>
      <c r="D186" s="10"/>
      <c r="E186" s="86" t="s">
        <v>396</v>
      </c>
      <c r="F186" s="86"/>
      <c r="G186" s="29">
        <f>G187+G189+G191</f>
        <v>851.8</v>
      </c>
    </row>
    <row r="187" spans="1:9" s="63" customFormat="1" ht="27.95" hidden="1" customHeight="1" x14ac:dyDescent="0.2">
      <c r="A187" s="70">
        <v>178</v>
      </c>
      <c r="B187" s="88">
        <v>412</v>
      </c>
      <c r="C187" s="10" t="s">
        <v>272</v>
      </c>
      <c r="D187" s="10"/>
      <c r="E187" s="86" t="s">
        <v>181</v>
      </c>
      <c r="F187" s="86"/>
      <c r="G187" s="29">
        <f>G188</f>
        <v>492.3</v>
      </c>
    </row>
    <row r="188" spans="1:9" ht="29.25" hidden="1" customHeight="1" x14ac:dyDescent="0.2">
      <c r="A188" s="70">
        <v>179</v>
      </c>
      <c r="B188" s="89">
        <v>412</v>
      </c>
      <c r="C188" s="12" t="s">
        <v>272</v>
      </c>
      <c r="D188" s="12" t="s">
        <v>78</v>
      </c>
      <c r="E188" s="92" t="s">
        <v>77</v>
      </c>
      <c r="F188" s="92"/>
      <c r="G188" s="62">
        <v>492.3</v>
      </c>
    </row>
    <row r="189" spans="1:9" s="21" customFormat="1" ht="51" hidden="1" x14ac:dyDescent="0.2">
      <c r="A189" s="70">
        <v>180</v>
      </c>
      <c r="B189" s="88">
        <v>412</v>
      </c>
      <c r="C189" s="10" t="s">
        <v>273</v>
      </c>
      <c r="D189" s="10"/>
      <c r="E189" s="86" t="s">
        <v>118</v>
      </c>
      <c r="F189" s="86"/>
      <c r="G189" s="29">
        <f>G190</f>
        <v>250</v>
      </c>
    </row>
    <row r="190" spans="1:9" ht="29.25" hidden="1" customHeight="1" x14ac:dyDescent="0.2">
      <c r="A190" s="70">
        <v>181</v>
      </c>
      <c r="B190" s="89">
        <v>412</v>
      </c>
      <c r="C190" s="12" t="s">
        <v>273</v>
      </c>
      <c r="D190" s="12" t="s">
        <v>78</v>
      </c>
      <c r="E190" s="92" t="s">
        <v>77</v>
      </c>
      <c r="F190" s="92"/>
      <c r="G190" s="62">
        <v>250</v>
      </c>
    </row>
    <row r="191" spans="1:9" ht="45" hidden="1" customHeight="1" x14ac:dyDescent="0.2">
      <c r="A191" s="70">
        <v>182</v>
      </c>
      <c r="B191" s="88">
        <v>412</v>
      </c>
      <c r="C191" s="10" t="s">
        <v>333</v>
      </c>
      <c r="D191" s="10"/>
      <c r="E191" s="86" t="s">
        <v>334</v>
      </c>
      <c r="F191" s="86"/>
      <c r="G191" s="29">
        <f>G192</f>
        <v>109.5</v>
      </c>
    </row>
    <row r="192" spans="1:9" ht="29.25" hidden="1" customHeight="1" x14ac:dyDescent="0.2">
      <c r="A192" s="70">
        <v>183</v>
      </c>
      <c r="B192" s="89">
        <v>412</v>
      </c>
      <c r="C192" s="12" t="s">
        <v>333</v>
      </c>
      <c r="D192" s="12" t="s">
        <v>78</v>
      </c>
      <c r="E192" s="92" t="s">
        <v>77</v>
      </c>
      <c r="F192" s="92"/>
      <c r="G192" s="62">
        <v>109.5</v>
      </c>
    </row>
    <row r="193" spans="1:7" s="21" customFormat="1" ht="39.75" hidden="1" customHeight="1" x14ac:dyDescent="0.2">
      <c r="A193" s="70">
        <v>184</v>
      </c>
      <c r="B193" s="88">
        <v>412</v>
      </c>
      <c r="C193" s="10" t="s">
        <v>249</v>
      </c>
      <c r="D193" s="2"/>
      <c r="E193" s="86" t="s">
        <v>394</v>
      </c>
      <c r="F193" s="86"/>
      <c r="G193" s="29">
        <f>G194+G199</f>
        <v>1215</v>
      </c>
    </row>
    <row r="194" spans="1:7" s="21" customFormat="1" ht="29.25" hidden="1" customHeight="1" x14ac:dyDescent="0.2">
      <c r="A194" s="70">
        <v>185</v>
      </c>
      <c r="B194" s="88">
        <v>412</v>
      </c>
      <c r="C194" s="10" t="s">
        <v>274</v>
      </c>
      <c r="D194" s="10"/>
      <c r="E194" s="86" t="s">
        <v>111</v>
      </c>
      <c r="F194" s="86"/>
      <c r="G194" s="29">
        <f>G195+G197</f>
        <v>255</v>
      </c>
    </row>
    <row r="195" spans="1:7" ht="25.5" hidden="1" x14ac:dyDescent="0.2">
      <c r="A195" s="70">
        <v>186</v>
      </c>
      <c r="B195" s="88">
        <v>412</v>
      </c>
      <c r="C195" s="10" t="s">
        <v>275</v>
      </c>
      <c r="D195" s="10"/>
      <c r="E195" s="86" t="s">
        <v>112</v>
      </c>
      <c r="F195" s="86"/>
      <c r="G195" s="29">
        <f>G196</f>
        <v>202</v>
      </c>
    </row>
    <row r="196" spans="1:7" ht="38.25" hidden="1" x14ac:dyDescent="0.2">
      <c r="A196" s="70">
        <v>187</v>
      </c>
      <c r="B196" s="89">
        <v>412</v>
      </c>
      <c r="C196" s="12" t="s">
        <v>275</v>
      </c>
      <c r="D196" s="4" t="s">
        <v>56</v>
      </c>
      <c r="E196" s="92" t="s">
        <v>516</v>
      </c>
      <c r="F196" s="92"/>
      <c r="G196" s="62">
        <v>202</v>
      </c>
    </row>
    <row r="197" spans="1:7" ht="18" hidden="1" customHeight="1" x14ac:dyDescent="0.2">
      <c r="A197" s="70">
        <v>188</v>
      </c>
      <c r="B197" s="88">
        <v>412</v>
      </c>
      <c r="C197" s="10" t="s">
        <v>362</v>
      </c>
      <c r="D197" s="4"/>
      <c r="E197" s="86" t="s">
        <v>361</v>
      </c>
      <c r="F197" s="86"/>
      <c r="G197" s="29">
        <f>G198</f>
        <v>53</v>
      </c>
    </row>
    <row r="198" spans="1:7" ht="25.5" hidden="1" x14ac:dyDescent="0.2">
      <c r="A198" s="70">
        <v>189</v>
      </c>
      <c r="B198" s="89">
        <v>412</v>
      </c>
      <c r="C198" s="12" t="s">
        <v>362</v>
      </c>
      <c r="D198" s="4" t="s">
        <v>78</v>
      </c>
      <c r="E198" s="92" t="s">
        <v>77</v>
      </c>
      <c r="F198" s="92"/>
      <c r="G198" s="62">
        <v>53</v>
      </c>
    </row>
    <row r="199" spans="1:7" ht="25.5" hidden="1" x14ac:dyDescent="0.2">
      <c r="A199" s="70">
        <v>190</v>
      </c>
      <c r="B199" s="88">
        <v>412</v>
      </c>
      <c r="C199" s="10" t="s">
        <v>374</v>
      </c>
      <c r="D199" s="4"/>
      <c r="E199" s="86" t="s">
        <v>375</v>
      </c>
      <c r="F199" s="86"/>
      <c r="G199" s="29">
        <f>G200</f>
        <v>960</v>
      </c>
    </row>
    <row r="200" spans="1:7" ht="28.5" hidden="1" customHeight="1" x14ac:dyDescent="0.2">
      <c r="A200" s="70">
        <v>191</v>
      </c>
      <c r="B200" s="88">
        <v>412</v>
      </c>
      <c r="C200" s="10" t="s">
        <v>369</v>
      </c>
      <c r="D200" s="4"/>
      <c r="E200" s="86" t="s">
        <v>370</v>
      </c>
      <c r="F200" s="86"/>
      <c r="G200" s="29">
        <f>G201</f>
        <v>960</v>
      </c>
    </row>
    <row r="201" spans="1:7" ht="17.100000000000001" hidden="1" customHeight="1" x14ac:dyDescent="0.2">
      <c r="A201" s="70">
        <v>192</v>
      </c>
      <c r="B201" s="89">
        <v>412</v>
      </c>
      <c r="C201" s="12" t="s">
        <v>369</v>
      </c>
      <c r="D201" s="4" t="s">
        <v>90</v>
      </c>
      <c r="E201" s="92" t="s">
        <v>91</v>
      </c>
      <c r="F201" s="92"/>
      <c r="G201" s="62">
        <f>400+560</f>
        <v>960</v>
      </c>
    </row>
    <row r="202" spans="1:7" ht="38.25" hidden="1" x14ac:dyDescent="0.2">
      <c r="A202" s="70">
        <v>193</v>
      </c>
      <c r="B202" s="88">
        <v>412</v>
      </c>
      <c r="C202" s="10" t="s">
        <v>236</v>
      </c>
      <c r="D202" s="2"/>
      <c r="E202" s="86" t="s">
        <v>403</v>
      </c>
      <c r="F202" s="86"/>
      <c r="G202" s="29">
        <f>G203</f>
        <v>852.2</v>
      </c>
    </row>
    <row r="203" spans="1:7" ht="25.5" hidden="1" x14ac:dyDescent="0.2">
      <c r="A203" s="70">
        <v>194</v>
      </c>
      <c r="B203" s="88">
        <v>412</v>
      </c>
      <c r="C203" s="10" t="s">
        <v>237</v>
      </c>
      <c r="D203" s="10"/>
      <c r="E203" s="5" t="s">
        <v>104</v>
      </c>
      <c r="F203" s="5"/>
      <c r="G203" s="29">
        <f>G204+G206</f>
        <v>852.2</v>
      </c>
    </row>
    <row r="204" spans="1:7" ht="29.25" hidden="1" customHeight="1" x14ac:dyDescent="0.2">
      <c r="A204" s="70">
        <v>195</v>
      </c>
      <c r="B204" s="88">
        <v>412</v>
      </c>
      <c r="C204" s="10" t="s">
        <v>238</v>
      </c>
      <c r="D204" s="10"/>
      <c r="E204" s="86" t="s">
        <v>117</v>
      </c>
      <c r="F204" s="86"/>
      <c r="G204" s="29">
        <f>G205</f>
        <v>397.2</v>
      </c>
    </row>
    <row r="205" spans="1:7" ht="33" hidden="1" customHeight="1" x14ac:dyDescent="0.2">
      <c r="A205" s="70">
        <v>196</v>
      </c>
      <c r="B205" s="89">
        <v>412</v>
      </c>
      <c r="C205" s="12" t="s">
        <v>238</v>
      </c>
      <c r="D205" s="4">
        <v>240</v>
      </c>
      <c r="E205" s="92" t="s">
        <v>77</v>
      </c>
      <c r="F205" s="92"/>
      <c r="G205" s="62">
        <v>397.2</v>
      </c>
    </row>
    <row r="206" spans="1:7" s="21" customFormat="1" ht="16.5" hidden="1" customHeight="1" x14ac:dyDescent="0.2">
      <c r="A206" s="70">
        <v>197</v>
      </c>
      <c r="B206" s="88">
        <v>412</v>
      </c>
      <c r="C206" s="10" t="s">
        <v>349</v>
      </c>
      <c r="D206" s="2"/>
      <c r="E206" s="86" t="s">
        <v>440</v>
      </c>
      <c r="F206" s="86"/>
      <c r="G206" s="29">
        <f>G207</f>
        <v>455</v>
      </c>
    </row>
    <row r="207" spans="1:7" ht="25.5" hidden="1" x14ac:dyDescent="0.2">
      <c r="A207" s="70">
        <v>198</v>
      </c>
      <c r="B207" s="89">
        <v>412</v>
      </c>
      <c r="C207" s="12" t="s">
        <v>349</v>
      </c>
      <c r="D207" s="4">
        <v>240</v>
      </c>
      <c r="E207" s="92" t="s">
        <v>77</v>
      </c>
      <c r="F207" s="92"/>
      <c r="G207" s="62">
        <v>455</v>
      </c>
    </row>
    <row r="208" spans="1:7" ht="15" hidden="1" customHeight="1" x14ac:dyDescent="0.2">
      <c r="A208" s="70">
        <v>199</v>
      </c>
      <c r="B208" s="53">
        <v>412</v>
      </c>
      <c r="C208" s="2" t="s">
        <v>189</v>
      </c>
      <c r="D208" s="2"/>
      <c r="E208" s="86" t="s">
        <v>156</v>
      </c>
      <c r="F208" s="86"/>
      <c r="G208" s="29">
        <f>G209</f>
        <v>1500</v>
      </c>
    </row>
    <row r="209" spans="1:9" ht="25.5" hidden="1" x14ac:dyDescent="0.2">
      <c r="A209" s="70">
        <v>200</v>
      </c>
      <c r="B209" s="88">
        <v>412</v>
      </c>
      <c r="C209" s="10" t="s">
        <v>389</v>
      </c>
      <c r="D209" s="4"/>
      <c r="E209" s="86" t="s">
        <v>390</v>
      </c>
      <c r="F209" s="86"/>
      <c r="G209" s="29">
        <f>G210</f>
        <v>1500</v>
      </c>
    </row>
    <row r="210" spans="1:9" hidden="1" x14ac:dyDescent="0.2">
      <c r="A210" s="70">
        <v>201</v>
      </c>
      <c r="B210" s="89">
        <v>412</v>
      </c>
      <c r="C210" s="12" t="s">
        <v>389</v>
      </c>
      <c r="D210" s="4" t="s">
        <v>51</v>
      </c>
      <c r="E210" s="92" t="s">
        <v>52</v>
      </c>
      <c r="F210" s="92"/>
      <c r="G210" s="62">
        <v>1500</v>
      </c>
    </row>
    <row r="211" spans="1:9" ht="15.75" x14ac:dyDescent="0.25">
      <c r="A211" s="70">
        <v>202</v>
      </c>
      <c r="B211" s="53">
        <v>500</v>
      </c>
      <c r="C211" s="2"/>
      <c r="D211" s="2"/>
      <c r="E211" s="91" t="s">
        <v>13</v>
      </c>
      <c r="F211" s="114">
        <v>184939.3</v>
      </c>
      <c r="G211" s="29">
        <f>G212+G225+G244+G263</f>
        <v>196475.5</v>
      </c>
      <c r="H211" s="82">
        <f>G211-F211</f>
        <v>11536.200000000012</v>
      </c>
      <c r="I211" s="120">
        <f>G211/F211*100</f>
        <v>106.23783046653688</v>
      </c>
    </row>
    <row r="212" spans="1:9" s="21" customFormat="1" x14ac:dyDescent="0.2">
      <c r="A212" s="70">
        <v>203</v>
      </c>
      <c r="B212" s="53">
        <v>501</v>
      </c>
      <c r="C212" s="2"/>
      <c r="D212" s="2"/>
      <c r="E212" s="86" t="s">
        <v>14</v>
      </c>
      <c r="F212" s="115">
        <v>20861.3</v>
      </c>
      <c r="G212" s="29">
        <f>G213</f>
        <v>91544.1</v>
      </c>
      <c r="H212" s="82">
        <f>G212-F212</f>
        <v>70682.8</v>
      </c>
      <c r="I212" s="120">
        <f>G212/F212*100</f>
        <v>438.82260453567136</v>
      </c>
    </row>
    <row r="213" spans="1:9" s="21" customFormat="1" ht="38.25" hidden="1" x14ac:dyDescent="0.2">
      <c r="A213" s="70">
        <v>204</v>
      </c>
      <c r="B213" s="53">
        <v>501</v>
      </c>
      <c r="C213" s="2" t="s">
        <v>201</v>
      </c>
      <c r="D213" s="2"/>
      <c r="E213" s="86" t="s">
        <v>404</v>
      </c>
      <c r="F213" s="86"/>
      <c r="G213" s="29">
        <f>G214</f>
        <v>91544.1</v>
      </c>
    </row>
    <row r="214" spans="1:9" s="21" customFormat="1" ht="38.25" hidden="1" x14ac:dyDescent="0.2">
      <c r="A214" s="70">
        <v>205</v>
      </c>
      <c r="B214" s="53">
        <v>501</v>
      </c>
      <c r="C214" s="2" t="s">
        <v>200</v>
      </c>
      <c r="D214" s="2"/>
      <c r="E214" s="86" t="s">
        <v>318</v>
      </c>
      <c r="F214" s="86"/>
      <c r="G214" s="39">
        <f>G215+G217+G219+G221+G223</f>
        <v>91544.1</v>
      </c>
    </row>
    <row r="215" spans="1:9" ht="27" hidden="1" customHeight="1" x14ac:dyDescent="0.2">
      <c r="A215" s="70">
        <v>206</v>
      </c>
      <c r="B215" s="53">
        <v>501</v>
      </c>
      <c r="C215" s="2" t="s">
        <v>240</v>
      </c>
      <c r="D215" s="2"/>
      <c r="E215" s="86" t="s">
        <v>241</v>
      </c>
      <c r="F215" s="86"/>
      <c r="G215" s="29">
        <f>G216</f>
        <v>2000</v>
      </c>
    </row>
    <row r="216" spans="1:9" s="21" customFormat="1" ht="25.5" hidden="1" x14ac:dyDescent="0.2">
      <c r="A216" s="70">
        <v>207</v>
      </c>
      <c r="B216" s="54">
        <v>501</v>
      </c>
      <c r="C216" s="4" t="s">
        <v>240</v>
      </c>
      <c r="D216" s="4">
        <v>240</v>
      </c>
      <c r="E216" s="92" t="s">
        <v>77</v>
      </c>
      <c r="F216" s="92"/>
      <c r="G216" s="62">
        <v>2000</v>
      </c>
    </row>
    <row r="217" spans="1:9" s="21" customFormat="1" ht="25.5" hidden="1" x14ac:dyDescent="0.2">
      <c r="A217" s="70">
        <v>208</v>
      </c>
      <c r="B217" s="53">
        <v>501</v>
      </c>
      <c r="C217" s="2" t="s">
        <v>245</v>
      </c>
      <c r="D217" s="2"/>
      <c r="E217" s="86" t="s">
        <v>239</v>
      </c>
      <c r="F217" s="86"/>
      <c r="G217" s="29">
        <f>G218</f>
        <v>1400</v>
      </c>
    </row>
    <row r="218" spans="1:9" ht="25.5" hidden="1" x14ac:dyDescent="0.2">
      <c r="A218" s="70">
        <v>209</v>
      </c>
      <c r="B218" s="54">
        <v>501</v>
      </c>
      <c r="C218" s="4" t="s">
        <v>245</v>
      </c>
      <c r="D218" s="4">
        <v>240</v>
      </c>
      <c r="E218" s="92" t="s">
        <v>77</v>
      </c>
      <c r="F218" s="92"/>
      <c r="G218" s="62">
        <v>1400</v>
      </c>
    </row>
    <row r="219" spans="1:9" ht="38.25" hidden="1" x14ac:dyDescent="0.2">
      <c r="A219" s="70">
        <v>210</v>
      </c>
      <c r="B219" s="53">
        <v>501</v>
      </c>
      <c r="C219" s="2" t="s">
        <v>493</v>
      </c>
      <c r="D219" s="2"/>
      <c r="E219" s="93" t="s">
        <v>494</v>
      </c>
      <c r="F219" s="93"/>
      <c r="G219" s="29">
        <f>G220</f>
        <v>5164</v>
      </c>
    </row>
    <row r="220" spans="1:9" hidden="1" x14ac:dyDescent="0.2">
      <c r="A220" s="70">
        <v>211</v>
      </c>
      <c r="B220" s="54">
        <v>501</v>
      </c>
      <c r="C220" s="4" t="s">
        <v>493</v>
      </c>
      <c r="D220" s="4" t="s">
        <v>58</v>
      </c>
      <c r="E220" s="92" t="s">
        <v>442</v>
      </c>
      <c r="F220" s="92"/>
      <c r="G220" s="62">
        <v>5164</v>
      </c>
    </row>
    <row r="221" spans="1:9" ht="38.25" hidden="1" x14ac:dyDescent="0.2">
      <c r="A221" s="70">
        <v>212</v>
      </c>
      <c r="B221" s="53">
        <v>501</v>
      </c>
      <c r="C221" s="2" t="s">
        <v>505</v>
      </c>
      <c r="D221" s="4"/>
      <c r="E221" s="93" t="s">
        <v>506</v>
      </c>
      <c r="F221" s="93"/>
      <c r="G221" s="29">
        <f>G222</f>
        <v>77553.100000000006</v>
      </c>
    </row>
    <row r="222" spans="1:9" hidden="1" x14ac:dyDescent="0.2">
      <c r="A222" s="70">
        <v>213</v>
      </c>
      <c r="B222" s="54">
        <v>501</v>
      </c>
      <c r="C222" s="4" t="s">
        <v>505</v>
      </c>
      <c r="D222" s="4" t="s">
        <v>58</v>
      </c>
      <c r="E222" s="92" t="s">
        <v>442</v>
      </c>
      <c r="F222" s="92"/>
      <c r="G222" s="72">
        <v>77553.100000000006</v>
      </c>
    </row>
    <row r="223" spans="1:9" hidden="1" x14ac:dyDescent="0.2">
      <c r="A223" s="70">
        <v>214</v>
      </c>
      <c r="B223" s="53">
        <v>501</v>
      </c>
      <c r="C223" s="2" t="s">
        <v>507</v>
      </c>
      <c r="D223" s="4"/>
      <c r="E223" s="93" t="s">
        <v>508</v>
      </c>
      <c r="F223" s="93"/>
      <c r="G223" s="29">
        <f>G224</f>
        <v>5427</v>
      </c>
    </row>
    <row r="224" spans="1:9" hidden="1" x14ac:dyDescent="0.2">
      <c r="A224" s="70">
        <v>215</v>
      </c>
      <c r="B224" s="54">
        <v>501</v>
      </c>
      <c r="C224" s="4" t="s">
        <v>507</v>
      </c>
      <c r="D224" s="4" t="s">
        <v>58</v>
      </c>
      <c r="E224" s="92" t="s">
        <v>442</v>
      </c>
      <c r="F224" s="92"/>
      <c r="G224" s="72">
        <v>5427</v>
      </c>
    </row>
    <row r="225" spans="1:9" s="21" customFormat="1" x14ac:dyDescent="0.2">
      <c r="A225" s="70">
        <v>216</v>
      </c>
      <c r="B225" s="53">
        <v>502</v>
      </c>
      <c r="C225" s="2"/>
      <c r="D225" s="2"/>
      <c r="E225" s="86" t="s">
        <v>15</v>
      </c>
      <c r="F225" s="115">
        <v>74071</v>
      </c>
      <c r="G225" s="29">
        <f>G226+G241</f>
        <v>37767.4</v>
      </c>
      <c r="H225" s="82">
        <f>G225-F225</f>
        <v>-36303.599999999999</v>
      </c>
      <c r="I225" s="120">
        <f>G225/F225*100</f>
        <v>50.988106006399271</v>
      </c>
    </row>
    <row r="226" spans="1:9" s="20" customFormat="1" ht="38.25" hidden="1" x14ac:dyDescent="0.2">
      <c r="A226" s="70">
        <v>217</v>
      </c>
      <c r="B226" s="53">
        <v>502</v>
      </c>
      <c r="C226" s="2" t="s">
        <v>201</v>
      </c>
      <c r="D226" s="2"/>
      <c r="E226" s="86" t="s">
        <v>404</v>
      </c>
      <c r="F226" s="86"/>
      <c r="G226" s="29">
        <f>G227+G236+G232</f>
        <v>37687</v>
      </c>
    </row>
    <row r="227" spans="1:9" s="21" customFormat="1" ht="25.5" hidden="1" x14ac:dyDescent="0.2">
      <c r="A227" s="70">
        <v>218</v>
      </c>
      <c r="B227" s="53">
        <v>502</v>
      </c>
      <c r="C227" s="2" t="s">
        <v>276</v>
      </c>
      <c r="D227" s="2"/>
      <c r="E227" s="93" t="s">
        <v>317</v>
      </c>
      <c r="F227" s="93"/>
      <c r="G227" s="29">
        <f>G230+G228</f>
        <v>25843.200000000001</v>
      </c>
    </row>
    <row r="228" spans="1:9" s="76" customFormat="1" ht="29.25" hidden="1" customHeight="1" x14ac:dyDescent="0.2">
      <c r="A228" s="70">
        <v>219</v>
      </c>
      <c r="B228" s="53">
        <v>502</v>
      </c>
      <c r="C228" s="31" t="s">
        <v>242</v>
      </c>
      <c r="D228" s="31"/>
      <c r="E228" s="86" t="s">
        <v>433</v>
      </c>
      <c r="F228" s="86"/>
      <c r="G228" s="29">
        <f>G229</f>
        <v>12843.2</v>
      </c>
    </row>
    <row r="229" spans="1:9" s="76" customFormat="1" ht="29.25" hidden="1" customHeight="1" x14ac:dyDescent="0.2">
      <c r="A229" s="70">
        <v>220</v>
      </c>
      <c r="B229" s="54">
        <v>502</v>
      </c>
      <c r="C229" s="51" t="s">
        <v>242</v>
      </c>
      <c r="D229" s="51" t="s">
        <v>56</v>
      </c>
      <c r="E229" s="92" t="s">
        <v>516</v>
      </c>
      <c r="F229" s="92"/>
      <c r="G229" s="62">
        <v>12843.2</v>
      </c>
    </row>
    <row r="230" spans="1:9" ht="25.5" hidden="1" x14ac:dyDescent="0.2">
      <c r="A230" s="70">
        <v>221</v>
      </c>
      <c r="B230" s="53">
        <v>502</v>
      </c>
      <c r="C230" s="2" t="s">
        <v>359</v>
      </c>
      <c r="D230" s="2"/>
      <c r="E230" s="86" t="s">
        <v>360</v>
      </c>
      <c r="F230" s="86"/>
      <c r="G230" s="29">
        <f>G231</f>
        <v>13000</v>
      </c>
    </row>
    <row r="231" spans="1:9" ht="38.25" hidden="1" x14ac:dyDescent="0.2">
      <c r="A231" s="70">
        <v>222</v>
      </c>
      <c r="B231" s="54">
        <v>502</v>
      </c>
      <c r="C231" s="4" t="s">
        <v>359</v>
      </c>
      <c r="D231" s="4" t="s">
        <v>56</v>
      </c>
      <c r="E231" s="92" t="s">
        <v>516</v>
      </c>
      <c r="F231" s="92"/>
      <c r="G231" s="62">
        <v>13000</v>
      </c>
    </row>
    <row r="232" spans="1:9" ht="25.5" hidden="1" x14ac:dyDescent="0.2">
      <c r="A232" s="70">
        <v>223</v>
      </c>
      <c r="B232" s="53">
        <v>502</v>
      </c>
      <c r="C232" s="2" t="s">
        <v>277</v>
      </c>
      <c r="D232" s="2"/>
      <c r="E232" s="86" t="s">
        <v>113</v>
      </c>
      <c r="F232" s="86"/>
      <c r="G232" s="29">
        <f>G233</f>
        <v>7793.8</v>
      </c>
    </row>
    <row r="233" spans="1:9" hidden="1" x14ac:dyDescent="0.2">
      <c r="A233" s="70">
        <v>224</v>
      </c>
      <c r="B233" s="53">
        <v>502</v>
      </c>
      <c r="C233" s="2" t="s">
        <v>325</v>
      </c>
      <c r="D233" s="2"/>
      <c r="E233" s="86" t="s">
        <v>114</v>
      </c>
      <c r="F233" s="86"/>
      <c r="G233" s="29">
        <f>G234+G235</f>
        <v>7793.8</v>
      </c>
    </row>
    <row r="234" spans="1:9" ht="25.5" hidden="1" x14ac:dyDescent="0.2">
      <c r="A234" s="70">
        <v>225</v>
      </c>
      <c r="B234" s="54">
        <v>502</v>
      </c>
      <c r="C234" s="4" t="s">
        <v>325</v>
      </c>
      <c r="D234" s="4" t="s">
        <v>78</v>
      </c>
      <c r="E234" s="92" t="s">
        <v>77</v>
      </c>
      <c r="F234" s="92"/>
      <c r="G234" s="62">
        <v>761</v>
      </c>
    </row>
    <row r="235" spans="1:9" hidden="1" x14ac:dyDescent="0.2">
      <c r="A235" s="70">
        <v>226</v>
      </c>
      <c r="B235" s="54">
        <v>502</v>
      </c>
      <c r="C235" s="4" t="s">
        <v>325</v>
      </c>
      <c r="D235" s="4" t="s">
        <v>58</v>
      </c>
      <c r="E235" s="92" t="s">
        <v>442</v>
      </c>
      <c r="F235" s="92"/>
      <c r="G235" s="62">
        <v>7032.8</v>
      </c>
    </row>
    <row r="236" spans="1:9" s="21" customFormat="1" ht="25.5" hidden="1" x14ac:dyDescent="0.2">
      <c r="A236" s="70">
        <v>227</v>
      </c>
      <c r="B236" s="53">
        <v>502</v>
      </c>
      <c r="C236" s="31" t="s">
        <v>244</v>
      </c>
      <c r="D236" s="2"/>
      <c r="E236" s="86" t="s">
        <v>243</v>
      </c>
      <c r="F236" s="86"/>
      <c r="G236" s="29">
        <f>G237+G239</f>
        <v>4050</v>
      </c>
    </row>
    <row r="237" spans="1:9" s="21" customFormat="1" ht="25.5" hidden="1" x14ac:dyDescent="0.2">
      <c r="A237" s="70">
        <v>228</v>
      </c>
      <c r="B237" s="53">
        <v>502</v>
      </c>
      <c r="C237" s="31" t="s">
        <v>338</v>
      </c>
      <c r="D237" s="2"/>
      <c r="E237" s="86" t="s">
        <v>337</v>
      </c>
      <c r="F237" s="86"/>
      <c r="G237" s="29">
        <f>G238</f>
        <v>50</v>
      </c>
    </row>
    <row r="238" spans="1:9" s="21" customFormat="1" ht="25.5" hidden="1" x14ac:dyDescent="0.2">
      <c r="A238" s="70">
        <v>229</v>
      </c>
      <c r="B238" s="54">
        <v>502</v>
      </c>
      <c r="C238" s="51" t="s">
        <v>338</v>
      </c>
      <c r="D238" s="4">
        <v>240</v>
      </c>
      <c r="E238" s="92" t="s">
        <v>77</v>
      </c>
      <c r="F238" s="92"/>
      <c r="G238" s="62">
        <v>50</v>
      </c>
    </row>
    <row r="239" spans="1:9" s="21" customFormat="1" ht="16.5" hidden="1" customHeight="1" x14ac:dyDescent="0.2">
      <c r="A239" s="70">
        <v>230</v>
      </c>
      <c r="B239" s="53">
        <v>502</v>
      </c>
      <c r="C239" s="31" t="s">
        <v>391</v>
      </c>
      <c r="D239" s="2"/>
      <c r="E239" s="93" t="s">
        <v>392</v>
      </c>
      <c r="F239" s="93"/>
      <c r="G239" s="29">
        <f>G240</f>
        <v>4000</v>
      </c>
    </row>
    <row r="240" spans="1:9" s="21" customFormat="1" ht="16.5" hidden="1" customHeight="1" x14ac:dyDescent="0.2">
      <c r="A240" s="70">
        <v>231</v>
      </c>
      <c r="B240" s="54">
        <v>502</v>
      </c>
      <c r="C240" s="51" t="s">
        <v>391</v>
      </c>
      <c r="D240" s="4" t="s">
        <v>53</v>
      </c>
      <c r="E240" s="94" t="s">
        <v>54</v>
      </c>
      <c r="F240" s="94"/>
      <c r="G240" s="62">
        <v>4000</v>
      </c>
    </row>
    <row r="241" spans="1:9" s="21" customFormat="1" ht="16.5" hidden="1" customHeight="1" x14ac:dyDescent="0.2">
      <c r="A241" s="70">
        <v>232</v>
      </c>
      <c r="B241" s="88">
        <v>502</v>
      </c>
      <c r="C241" s="2" t="s">
        <v>189</v>
      </c>
      <c r="D241" s="2"/>
      <c r="E241" s="86" t="s">
        <v>156</v>
      </c>
      <c r="F241" s="86"/>
      <c r="G241" s="29">
        <f>G242</f>
        <v>80.400000000000006</v>
      </c>
    </row>
    <row r="242" spans="1:9" s="21" customFormat="1" ht="16.5" hidden="1" customHeight="1" x14ac:dyDescent="0.2">
      <c r="A242" s="70">
        <v>233</v>
      </c>
      <c r="B242" s="53">
        <v>502</v>
      </c>
      <c r="C242" s="2" t="s">
        <v>363</v>
      </c>
      <c r="D242" s="2"/>
      <c r="E242" s="86" t="s">
        <v>364</v>
      </c>
      <c r="F242" s="86"/>
      <c r="G242" s="29">
        <f>G243</f>
        <v>80.400000000000006</v>
      </c>
    </row>
    <row r="243" spans="1:9" s="21" customFormat="1" ht="16.5" hidden="1" customHeight="1" x14ac:dyDescent="0.2">
      <c r="A243" s="70">
        <v>234</v>
      </c>
      <c r="B243" s="54">
        <v>502</v>
      </c>
      <c r="C243" s="4" t="s">
        <v>363</v>
      </c>
      <c r="D243" s="4">
        <v>240</v>
      </c>
      <c r="E243" s="92" t="s">
        <v>77</v>
      </c>
      <c r="F243" s="92"/>
      <c r="G243" s="62">
        <v>80.400000000000006</v>
      </c>
    </row>
    <row r="244" spans="1:9" ht="15" customHeight="1" x14ac:dyDescent="0.2">
      <c r="A244" s="70">
        <v>235</v>
      </c>
      <c r="B244" s="53">
        <v>503</v>
      </c>
      <c r="C244" s="2"/>
      <c r="D244" s="2"/>
      <c r="E244" s="86" t="s">
        <v>16</v>
      </c>
      <c r="F244" s="115">
        <v>62437.3</v>
      </c>
      <c r="G244" s="29">
        <f>G258+G245</f>
        <v>39718</v>
      </c>
      <c r="H244" s="82">
        <f>G244-F244</f>
        <v>-22719.300000000003</v>
      </c>
      <c r="I244" s="120">
        <f>G244/F244*100</f>
        <v>63.612616176548308</v>
      </c>
    </row>
    <row r="245" spans="1:9" s="21" customFormat="1" ht="38.25" hidden="1" x14ac:dyDescent="0.2">
      <c r="A245" s="70">
        <v>236</v>
      </c>
      <c r="B245" s="53">
        <v>503</v>
      </c>
      <c r="C245" s="2" t="s">
        <v>351</v>
      </c>
      <c r="D245" s="2"/>
      <c r="E245" s="86" t="s">
        <v>478</v>
      </c>
      <c r="F245" s="86"/>
      <c r="G245" s="29">
        <f>G246+G248+G250+G252+G254+G256</f>
        <v>38563</v>
      </c>
    </row>
    <row r="246" spans="1:9" s="21" customFormat="1" ht="25.5" hidden="1" x14ac:dyDescent="0.2">
      <c r="A246" s="70">
        <v>237</v>
      </c>
      <c r="B246" s="53">
        <v>503</v>
      </c>
      <c r="C246" s="31" t="s">
        <v>350</v>
      </c>
      <c r="D246" s="2"/>
      <c r="E246" s="93" t="s">
        <v>357</v>
      </c>
      <c r="F246" s="93"/>
      <c r="G246" s="29">
        <f>G247</f>
        <v>110.4</v>
      </c>
    </row>
    <row r="247" spans="1:9" ht="25.5" hidden="1" x14ac:dyDescent="0.2">
      <c r="A247" s="70">
        <v>238</v>
      </c>
      <c r="B247" s="54">
        <v>503</v>
      </c>
      <c r="C247" s="4" t="s">
        <v>350</v>
      </c>
      <c r="D247" s="4" t="s">
        <v>78</v>
      </c>
      <c r="E247" s="92" t="s">
        <v>77</v>
      </c>
      <c r="F247" s="92"/>
      <c r="G247" s="62">
        <v>110.4</v>
      </c>
    </row>
    <row r="248" spans="1:9" s="21" customFormat="1" ht="25.5" hidden="1" x14ac:dyDescent="0.2">
      <c r="A248" s="70">
        <v>239</v>
      </c>
      <c r="B248" s="53">
        <v>503</v>
      </c>
      <c r="C248" s="31" t="s">
        <v>352</v>
      </c>
      <c r="D248" s="2"/>
      <c r="E248" s="93" t="s">
        <v>437</v>
      </c>
      <c r="F248" s="93"/>
      <c r="G248" s="29">
        <f>G249</f>
        <v>13795</v>
      </c>
    </row>
    <row r="249" spans="1:9" s="21" customFormat="1" ht="25.5" hidden="1" x14ac:dyDescent="0.2">
      <c r="A249" s="70">
        <v>240</v>
      </c>
      <c r="B249" s="54">
        <v>503</v>
      </c>
      <c r="C249" s="51" t="s">
        <v>352</v>
      </c>
      <c r="D249" s="4" t="s">
        <v>78</v>
      </c>
      <c r="E249" s="92" t="s">
        <v>77</v>
      </c>
      <c r="F249" s="92"/>
      <c r="G249" s="62">
        <f>8795+5000</f>
        <v>13795</v>
      </c>
    </row>
    <row r="250" spans="1:9" ht="38.25" hidden="1" x14ac:dyDescent="0.2">
      <c r="A250" s="70">
        <v>241</v>
      </c>
      <c r="B250" s="53">
        <v>503</v>
      </c>
      <c r="C250" s="2" t="s">
        <v>465</v>
      </c>
      <c r="D250" s="2"/>
      <c r="E250" s="86" t="s">
        <v>474</v>
      </c>
      <c r="F250" s="86"/>
      <c r="G250" s="29">
        <f>G251</f>
        <v>5616</v>
      </c>
    </row>
    <row r="251" spans="1:9" ht="25.5" hidden="1" x14ac:dyDescent="0.2">
      <c r="A251" s="70">
        <v>242</v>
      </c>
      <c r="B251" s="54">
        <v>503</v>
      </c>
      <c r="C251" s="4" t="s">
        <v>465</v>
      </c>
      <c r="D251" s="4" t="s">
        <v>78</v>
      </c>
      <c r="E251" s="92" t="s">
        <v>77</v>
      </c>
      <c r="F251" s="92"/>
      <c r="G251" s="62">
        <v>5616</v>
      </c>
    </row>
    <row r="252" spans="1:9" s="21" customFormat="1" ht="38.25" hidden="1" x14ac:dyDescent="0.2">
      <c r="A252" s="70">
        <v>243</v>
      </c>
      <c r="B252" s="53">
        <v>503</v>
      </c>
      <c r="C252" s="2" t="s">
        <v>466</v>
      </c>
      <c r="D252" s="2"/>
      <c r="E252" s="86" t="s">
        <v>467</v>
      </c>
      <c r="F252" s="86"/>
      <c r="G252" s="29">
        <f>G253</f>
        <v>16119.1</v>
      </c>
    </row>
    <row r="253" spans="1:9" s="21" customFormat="1" ht="25.5" hidden="1" x14ac:dyDescent="0.2">
      <c r="A253" s="70">
        <v>244</v>
      </c>
      <c r="B253" s="54">
        <v>503</v>
      </c>
      <c r="C253" s="4" t="s">
        <v>466</v>
      </c>
      <c r="D253" s="4">
        <v>240</v>
      </c>
      <c r="E253" s="92" t="s">
        <v>77</v>
      </c>
      <c r="F253" s="92"/>
      <c r="G253" s="62">
        <f>14119.1+2000</f>
        <v>16119.1</v>
      </c>
    </row>
    <row r="254" spans="1:9" s="21" customFormat="1" ht="25.5" hidden="1" x14ac:dyDescent="0.2">
      <c r="A254" s="70">
        <v>245</v>
      </c>
      <c r="B254" s="53">
        <v>503</v>
      </c>
      <c r="C254" s="2" t="s">
        <v>469</v>
      </c>
      <c r="D254" s="2"/>
      <c r="E254" s="86" t="s">
        <v>468</v>
      </c>
      <c r="F254" s="86"/>
      <c r="G254" s="29">
        <f>G255</f>
        <v>889.5</v>
      </c>
    </row>
    <row r="255" spans="1:9" ht="25.5" hidden="1" x14ac:dyDescent="0.2">
      <c r="A255" s="70">
        <v>246</v>
      </c>
      <c r="B255" s="54">
        <v>503</v>
      </c>
      <c r="C255" s="4" t="s">
        <v>469</v>
      </c>
      <c r="D255" s="4">
        <v>240</v>
      </c>
      <c r="E255" s="92" t="s">
        <v>77</v>
      </c>
      <c r="F255" s="92"/>
      <c r="G255" s="62">
        <v>889.5</v>
      </c>
    </row>
    <row r="256" spans="1:9" ht="38.25" hidden="1" x14ac:dyDescent="0.2">
      <c r="A256" s="70">
        <v>247</v>
      </c>
      <c r="B256" s="53">
        <v>503</v>
      </c>
      <c r="C256" s="2" t="s">
        <v>470</v>
      </c>
      <c r="D256" s="2"/>
      <c r="E256" s="86" t="s">
        <v>479</v>
      </c>
      <c r="F256" s="86"/>
      <c r="G256" s="29">
        <f>G257</f>
        <v>2033</v>
      </c>
    </row>
    <row r="257" spans="1:9" ht="27" hidden="1" customHeight="1" x14ac:dyDescent="0.2">
      <c r="A257" s="70">
        <v>248</v>
      </c>
      <c r="B257" s="54">
        <v>503</v>
      </c>
      <c r="C257" s="4" t="s">
        <v>470</v>
      </c>
      <c r="D257" s="4">
        <v>240</v>
      </c>
      <c r="E257" s="92" t="s">
        <v>77</v>
      </c>
      <c r="F257" s="92"/>
      <c r="G257" s="62">
        <v>2033</v>
      </c>
    </row>
    <row r="258" spans="1:9" s="21" customFormat="1" ht="15" hidden="1" customHeight="1" x14ac:dyDescent="0.2">
      <c r="A258" s="70">
        <v>249</v>
      </c>
      <c r="B258" s="53">
        <v>503</v>
      </c>
      <c r="C258" s="2" t="s">
        <v>189</v>
      </c>
      <c r="D258" s="2"/>
      <c r="E258" s="86" t="s">
        <v>156</v>
      </c>
      <c r="F258" s="86"/>
      <c r="G258" s="29">
        <f>G261+G259</f>
        <v>1155</v>
      </c>
    </row>
    <row r="259" spans="1:9" s="21" customFormat="1" ht="25.5" hidden="1" x14ac:dyDescent="0.2">
      <c r="A259" s="70">
        <v>250</v>
      </c>
      <c r="B259" s="88">
        <v>503</v>
      </c>
      <c r="C259" s="10" t="s">
        <v>389</v>
      </c>
      <c r="D259" s="4"/>
      <c r="E259" s="86" t="s">
        <v>390</v>
      </c>
      <c r="F259" s="86"/>
      <c r="G259" s="29">
        <f>G260</f>
        <v>1000</v>
      </c>
    </row>
    <row r="260" spans="1:9" s="21" customFormat="1" ht="15" hidden="1" customHeight="1" x14ac:dyDescent="0.2">
      <c r="A260" s="70">
        <v>251</v>
      </c>
      <c r="B260" s="89">
        <v>503</v>
      </c>
      <c r="C260" s="12" t="s">
        <v>389</v>
      </c>
      <c r="D260" s="4" t="s">
        <v>51</v>
      </c>
      <c r="E260" s="92" t="s">
        <v>52</v>
      </c>
      <c r="F260" s="92"/>
      <c r="G260" s="62">
        <v>1000</v>
      </c>
    </row>
    <row r="261" spans="1:9" s="21" customFormat="1" ht="18.75" hidden="1" customHeight="1" x14ac:dyDescent="0.2">
      <c r="A261" s="70">
        <v>252</v>
      </c>
      <c r="B261" s="53">
        <v>503</v>
      </c>
      <c r="C261" s="31" t="s">
        <v>340</v>
      </c>
      <c r="D261" s="2"/>
      <c r="E261" s="93" t="s">
        <v>339</v>
      </c>
      <c r="F261" s="93"/>
      <c r="G261" s="29">
        <f>G262</f>
        <v>155</v>
      </c>
    </row>
    <row r="262" spans="1:9" ht="25.5" hidden="1" x14ac:dyDescent="0.2">
      <c r="A262" s="70">
        <v>253</v>
      </c>
      <c r="B262" s="54">
        <v>503</v>
      </c>
      <c r="C262" s="51" t="s">
        <v>340</v>
      </c>
      <c r="D262" s="4">
        <v>240</v>
      </c>
      <c r="E262" s="92" t="s">
        <v>77</v>
      </c>
      <c r="F262" s="92"/>
      <c r="G262" s="62">
        <v>155</v>
      </c>
    </row>
    <row r="263" spans="1:9" x14ac:dyDescent="0.2">
      <c r="A263" s="70">
        <v>254</v>
      </c>
      <c r="B263" s="53">
        <v>505</v>
      </c>
      <c r="C263" s="2"/>
      <c r="D263" s="2"/>
      <c r="E263" s="86" t="s">
        <v>17</v>
      </c>
      <c r="F263" s="115">
        <v>27569.7</v>
      </c>
      <c r="G263" s="29">
        <f>G264+G274</f>
        <v>27446.000000000004</v>
      </c>
      <c r="H263" s="82">
        <f>G263-F263</f>
        <v>-123.69999999999709</v>
      </c>
      <c r="I263" s="120">
        <f>G263/F263*100</f>
        <v>99.551319020518918</v>
      </c>
    </row>
    <row r="264" spans="1:9" ht="38.25" hidden="1" x14ac:dyDescent="0.2">
      <c r="A264" s="70">
        <v>255</v>
      </c>
      <c r="B264" s="53">
        <v>505</v>
      </c>
      <c r="C264" s="2" t="s">
        <v>201</v>
      </c>
      <c r="D264" s="2"/>
      <c r="E264" s="86" t="s">
        <v>404</v>
      </c>
      <c r="F264" s="86"/>
      <c r="G264" s="29">
        <f>G270+G265</f>
        <v>27392.200000000004</v>
      </c>
    </row>
    <row r="265" spans="1:9" ht="38.25" hidden="1" x14ac:dyDescent="0.2">
      <c r="A265" s="70">
        <v>256</v>
      </c>
      <c r="B265" s="53">
        <v>505</v>
      </c>
      <c r="C265" s="2" t="s">
        <v>200</v>
      </c>
      <c r="D265" s="2"/>
      <c r="E265" s="86" t="s">
        <v>318</v>
      </c>
      <c r="F265" s="86"/>
      <c r="G265" s="29">
        <f>G266</f>
        <v>17646.000000000004</v>
      </c>
    </row>
    <row r="266" spans="1:9" ht="51" hidden="1" x14ac:dyDescent="0.2">
      <c r="A266" s="70">
        <v>257</v>
      </c>
      <c r="B266" s="53">
        <v>505</v>
      </c>
      <c r="C266" s="2" t="s">
        <v>199</v>
      </c>
      <c r="D266" s="2"/>
      <c r="E266" s="86" t="s">
        <v>198</v>
      </c>
      <c r="F266" s="86"/>
      <c r="G266" s="29">
        <f>G269+G267+G268</f>
        <v>17646.000000000004</v>
      </c>
    </row>
    <row r="267" spans="1:9" hidden="1" x14ac:dyDescent="0.2">
      <c r="A267" s="70">
        <v>258</v>
      </c>
      <c r="B267" s="54">
        <v>505</v>
      </c>
      <c r="C267" s="4" t="s">
        <v>199</v>
      </c>
      <c r="D267" s="4" t="s">
        <v>44</v>
      </c>
      <c r="E267" s="92" t="s">
        <v>45</v>
      </c>
      <c r="F267" s="92"/>
      <c r="G267" s="72">
        <v>352.2</v>
      </c>
    </row>
    <row r="268" spans="1:9" ht="25.5" hidden="1" x14ac:dyDescent="0.2">
      <c r="A268" s="70">
        <v>259</v>
      </c>
      <c r="B268" s="54">
        <v>505</v>
      </c>
      <c r="C268" s="4" t="s">
        <v>199</v>
      </c>
      <c r="D268" s="4">
        <v>240</v>
      </c>
      <c r="E268" s="92" t="s">
        <v>77</v>
      </c>
      <c r="F268" s="92"/>
      <c r="G268" s="72">
        <v>79.400000000000006</v>
      </c>
    </row>
    <row r="269" spans="1:9" ht="27" hidden="1" customHeight="1" x14ac:dyDescent="0.2">
      <c r="A269" s="70">
        <v>260</v>
      </c>
      <c r="B269" s="54">
        <v>505</v>
      </c>
      <c r="C269" s="4" t="s">
        <v>199</v>
      </c>
      <c r="D269" s="4" t="s">
        <v>56</v>
      </c>
      <c r="E269" s="92" t="s">
        <v>516</v>
      </c>
      <c r="F269" s="92"/>
      <c r="G269" s="72">
        <v>17214.400000000001</v>
      </c>
    </row>
    <row r="270" spans="1:9" ht="51" hidden="1" x14ac:dyDescent="0.2">
      <c r="A270" s="70">
        <v>261</v>
      </c>
      <c r="B270" s="53">
        <v>505</v>
      </c>
      <c r="C270" s="2" t="s">
        <v>278</v>
      </c>
      <c r="D270" s="2"/>
      <c r="E270" s="86" t="s">
        <v>405</v>
      </c>
      <c r="F270" s="86"/>
      <c r="G270" s="29">
        <f>G271</f>
        <v>9746.2000000000007</v>
      </c>
    </row>
    <row r="271" spans="1:9" ht="25.5" hidden="1" x14ac:dyDescent="0.2">
      <c r="A271" s="70">
        <v>262</v>
      </c>
      <c r="B271" s="53">
        <v>505</v>
      </c>
      <c r="C271" s="2" t="s">
        <v>319</v>
      </c>
      <c r="D271" s="2"/>
      <c r="E271" s="86" t="s">
        <v>115</v>
      </c>
      <c r="F271" s="86"/>
      <c r="G271" s="29">
        <f>G272+G273</f>
        <v>9746.2000000000007</v>
      </c>
    </row>
    <row r="272" spans="1:9" hidden="1" x14ac:dyDescent="0.2">
      <c r="A272" s="70">
        <v>263</v>
      </c>
      <c r="B272" s="54">
        <v>505</v>
      </c>
      <c r="C272" s="4" t="s">
        <v>319</v>
      </c>
      <c r="D272" s="4" t="s">
        <v>44</v>
      </c>
      <c r="E272" s="92" t="s">
        <v>45</v>
      </c>
      <c r="F272" s="92"/>
      <c r="G272" s="62">
        <v>9716.2000000000007</v>
      </c>
    </row>
    <row r="273" spans="1:9" ht="25.5" hidden="1" x14ac:dyDescent="0.2">
      <c r="A273" s="70">
        <v>264</v>
      </c>
      <c r="B273" s="54">
        <v>505</v>
      </c>
      <c r="C273" s="4" t="s">
        <v>319</v>
      </c>
      <c r="D273" s="4">
        <v>240</v>
      </c>
      <c r="E273" s="92" t="s">
        <v>77</v>
      </c>
      <c r="F273" s="92"/>
      <c r="G273" s="62">
        <v>30</v>
      </c>
    </row>
    <row r="274" spans="1:9" hidden="1" x14ac:dyDescent="0.2">
      <c r="A274" s="70">
        <v>265</v>
      </c>
      <c r="B274" s="100">
        <v>505</v>
      </c>
      <c r="C274" s="96" t="s">
        <v>189</v>
      </c>
      <c r="D274" s="96"/>
      <c r="E274" s="102" t="s">
        <v>156</v>
      </c>
      <c r="F274" s="102"/>
      <c r="G274" s="29">
        <f>G275</f>
        <v>53.8</v>
      </c>
    </row>
    <row r="275" spans="1:9" ht="25.5" hidden="1" x14ac:dyDescent="0.2">
      <c r="A275" s="70">
        <v>266</v>
      </c>
      <c r="B275" s="100">
        <v>505</v>
      </c>
      <c r="C275" s="98" t="s">
        <v>443</v>
      </c>
      <c r="D275" s="96"/>
      <c r="E275" s="104" t="s">
        <v>444</v>
      </c>
      <c r="F275" s="104"/>
      <c r="G275" s="29">
        <f>G276</f>
        <v>53.8</v>
      </c>
    </row>
    <row r="276" spans="1:9" ht="25.5" hidden="1" x14ac:dyDescent="0.2">
      <c r="A276" s="70">
        <v>267</v>
      </c>
      <c r="B276" s="101">
        <v>505</v>
      </c>
      <c r="C276" s="99" t="s">
        <v>443</v>
      </c>
      <c r="D276" s="97">
        <v>240</v>
      </c>
      <c r="E276" s="103" t="s">
        <v>77</v>
      </c>
      <c r="F276" s="103"/>
      <c r="G276" s="62">
        <v>53.8</v>
      </c>
    </row>
    <row r="277" spans="1:9" ht="15.75" x14ac:dyDescent="0.25">
      <c r="A277" s="70">
        <v>268</v>
      </c>
      <c r="B277" s="53">
        <v>600</v>
      </c>
      <c r="C277" s="2"/>
      <c r="D277" s="2"/>
      <c r="E277" s="91" t="s">
        <v>18</v>
      </c>
      <c r="F277" s="114">
        <v>1777</v>
      </c>
      <c r="G277" s="29">
        <f>G278+G283</f>
        <v>1543</v>
      </c>
      <c r="H277" s="82">
        <f>G277-F277</f>
        <v>-234</v>
      </c>
      <c r="I277" s="120">
        <f>G277/F277*100</f>
        <v>86.831738885762519</v>
      </c>
    </row>
    <row r="278" spans="1:9" ht="25.5" x14ac:dyDescent="0.2">
      <c r="A278" s="70">
        <v>269</v>
      </c>
      <c r="B278" s="53">
        <v>603</v>
      </c>
      <c r="C278" s="2"/>
      <c r="D278" s="2"/>
      <c r="E278" s="86" t="s">
        <v>75</v>
      </c>
      <c r="F278" s="115">
        <v>949.2</v>
      </c>
      <c r="G278" s="29">
        <f>G279</f>
        <v>1240</v>
      </c>
      <c r="H278" s="82">
        <f>G278-F278</f>
        <v>290.79999999999995</v>
      </c>
      <c r="I278" s="120">
        <f>G278/F278*100</f>
        <v>130.63632532659079</v>
      </c>
    </row>
    <row r="279" spans="1:9" ht="38.25" hidden="1" x14ac:dyDescent="0.2">
      <c r="A279" s="70">
        <v>270</v>
      </c>
      <c r="B279" s="53">
        <v>603</v>
      </c>
      <c r="C279" s="31" t="s">
        <v>232</v>
      </c>
      <c r="D279" s="2"/>
      <c r="E279" s="93" t="s">
        <v>401</v>
      </c>
      <c r="F279" s="93"/>
      <c r="G279" s="29">
        <f>G280</f>
        <v>1240</v>
      </c>
    </row>
    <row r="280" spans="1:9" ht="25.5" hidden="1" x14ac:dyDescent="0.2">
      <c r="A280" s="70">
        <v>271</v>
      </c>
      <c r="B280" s="1">
        <v>603</v>
      </c>
      <c r="C280" s="2" t="s">
        <v>428</v>
      </c>
      <c r="D280" s="2"/>
      <c r="E280" s="86" t="s">
        <v>429</v>
      </c>
      <c r="F280" s="86"/>
      <c r="G280" s="29">
        <f>G281</f>
        <v>1240</v>
      </c>
    </row>
    <row r="281" spans="1:9" ht="15" hidden="1" customHeight="1" x14ac:dyDescent="0.2">
      <c r="A281" s="70">
        <v>272</v>
      </c>
      <c r="B281" s="53">
        <v>603</v>
      </c>
      <c r="C281" s="31" t="s">
        <v>386</v>
      </c>
      <c r="D281" s="2"/>
      <c r="E281" s="93" t="s">
        <v>116</v>
      </c>
      <c r="F281" s="93"/>
      <c r="G281" s="29">
        <f>G282</f>
        <v>1240</v>
      </c>
    </row>
    <row r="282" spans="1:9" ht="25.5" hidden="1" x14ac:dyDescent="0.2">
      <c r="A282" s="70">
        <v>273</v>
      </c>
      <c r="B282" s="54">
        <v>603</v>
      </c>
      <c r="C282" s="51" t="s">
        <v>386</v>
      </c>
      <c r="D282" s="4">
        <v>240</v>
      </c>
      <c r="E282" s="92" t="s">
        <v>77</v>
      </c>
      <c r="F282" s="92"/>
      <c r="G282" s="62">
        <v>1240</v>
      </c>
    </row>
    <row r="283" spans="1:9" ht="13.5" customHeight="1" x14ac:dyDescent="0.2">
      <c r="A283" s="70">
        <v>274</v>
      </c>
      <c r="B283" s="53">
        <v>605</v>
      </c>
      <c r="C283" s="51"/>
      <c r="D283" s="4"/>
      <c r="E283" s="86" t="s">
        <v>441</v>
      </c>
      <c r="F283" s="115">
        <v>827.8</v>
      </c>
      <c r="G283" s="29">
        <f>G284</f>
        <v>303</v>
      </c>
      <c r="H283" s="82">
        <f>G283-F283</f>
        <v>-524.79999999999995</v>
      </c>
      <c r="I283" s="120">
        <f>G283/F283*100</f>
        <v>36.603044213578158</v>
      </c>
    </row>
    <row r="284" spans="1:9" ht="38.25" hidden="1" x14ac:dyDescent="0.2">
      <c r="A284" s="70">
        <v>275</v>
      </c>
      <c r="B284" s="53">
        <v>605</v>
      </c>
      <c r="C284" s="31" t="s">
        <v>232</v>
      </c>
      <c r="D284" s="2"/>
      <c r="E284" s="93" t="s">
        <v>401</v>
      </c>
      <c r="F284" s="93"/>
      <c r="G284" s="29">
        <f>G285</f>
        <v>303</v>
      </c>
    </row>
    <row r="285" spans="1:9" ht="25.5" hidden="1" x14ac:dyDescent="0.2">
      <c r="A285" s="70">
        <v>276</v>
      </c>
      <c r="B285" s="1">
        <v>605</v>
      </c>
      <c r="C285" s="2" t="s">
        <v>428</v>
      </c>
      <c r="D285" s="2"/>
      <c r="E285" s="86" t="s">
        <v>429</v>
      </c>
      <c r="F285" s="86"/>
      <c r="G285" s="29">
        <f>G286+G288+G290+G292</f>
        <v>303</v>
      </c>
    </row>
    <row r="286" spans="1:9" ht="25.5" hidden="1" x14ac:dyDescent="0.2">
      <c r="A286" s="70">
        <v>277</v>
      </c>
      <c r="B286" s="53">
        <v>605</v>
      </c>
      <c r="C286" s="31" t="s">
        <v>379</v>
      </c>
      <c r="D286" s="2"/>
      <c r="E286" s="93" t="s">
        <v>380</v>
      </c>
      <c r="F286" s="93"/>
      <c r="G286" s="29">
        <f>G287</f>
        <v>120.2</v>
      </c>
    </row>
    <row r="287" spans="1:9" ht="25.5" hidden="1" x14ac:dyDescent="0.2">
      <c r="A287" s="70">
        <v>278</v>
      </c>
      <c r="B287" s="54">
        <v>605</v>
      </c>
      <c r="C287" s="51" t="s">
        <v>379</v>
      </c>
      <c r="D287" s="4" t="s">
        <v>78</v>
      </c>
      <c r="E287" s="92" t="s">
        <v>77</v>
      </c>
      <c r="F287" s="92"/>
      <c r="G287" s="62">
        <v>120.2</v>
      </c>
    </row>
    <row r="288" spans="1:9" hidden="1" x14ac:dyDescent="0.2">
      <c r="A288" s="70">
        <v>279</v>
      </c>
      <c r="B288" s="53">
        <v>605</v>
      </c>
      <c r="C288" s="31" t="s">
        <v>432</v>
      </c>
      <c r="D288" s="4"/>
      <c r="E288" s="86" t="s">
        <v>382</v>
      </c>
      <c r="F288" s="86"/>
      <c r="G288" s="29">
        <f>G289</f>
        <v>52.8</v>
      </c>
    </row>
    <row r="289" spans="1:9" ht="25.5" hidden="1" x14ac:dyDescent="0.2">
      <c r="A289" s="70">
        <v>280</v>
      </c>
      <c r="B289" s="54">
        <v>605</v>
      </c>
      <c r="C289" s="51" t="s">
        <v>432</v>
      </c>
      <c r="D289" s="4" t="s">
        <v>78</v>
      </c>
      <c r="E289" s="92" t="s">
        <v>77</v>
      </c>
      <c r="F289" s="92"/>
      <c r="G289" s="62">
        <v>52.8</v>
      </c>
    </row>
    <row r="290" spans="1:9" ht="17.25" hidden="1" customHeight="1" x14ac:dyDescent="0.2">
      <c r="A290" s="70">
        <v>281</v>
      </c>
      <c r="B290" s="53">
        <v>605</v>
      </c>
      <c r="C290" s="31" t="s">
        <v>381</v>
      </c>
      <c r="D290" s="4"/>
      <c r="E290" s="86" t="s">
        <v>384</v>
      </c>
      <c r="F290" s="86"/>
      <c r="G290" s="29">
        <f>G291</f>
        <v>80</v>
      </c>
    </row>
    <row r="291" spans="1:9" ht="17.25" hidden="1" customHeight="1" x14ac:dyDescent="0.2">
      <c r="A291" s="70">
        <v>282</v>
      </c>
      <c r="B291" s="54">
        <v>605</v>
      </c>
      <c r="C291" s="51" t="s">
        <v>381</v>
      </c>
      <c r="D291" s="4" t="s">
        <v>78</v>
      </c>
      <c r="E291" s="92" t="s">
        <v>77</v>
      </c>
      <c r="F291" s="92"/>
      <c r="G291" s="62">
        <v>80</v>
      </c>
    </row>
    <row r="292" spans="1:9" s="21" customFormat="1" hidden="1" x14ac:dyDescent="0.2">
      <c r="A292" s="70">
        <v>283</v>
      </c>
      <c r="B292" s="53">
        <v>605</v>
      </c>
      <c r="C292" s="31" t="s">
        <v>383</v>
      </c>
      <c r="D292" s="2"/>
      <c r="E292" s="93" t="s">
        <v>353</v>
      </c>
      <c r="F292" s="93"/>
      <c r="G292" s="29">
        <f>G293</f>
        <v>50</v>
      </c>
    </row>
    <row r="293" spans="1:9" ht="25.5" hidden="1" x14ac:dyDescent="0.2">
      <c r="A293" s="70">
        <v>284</v>
      </c>
      <c r="B293" s="54">
        <v>605</v>
      </c>
      <c r="C293" s="51" t="s">
        <v>383</v>
      </c>
      <c r="D293" s="4">
        <v>240</v>
      </c>
      <c r="E293" s="92" t="s">
        <v>77</v>
      </c>
      <c r="F293" s="92"/>
      <c r="G293" s="62">
        <v>50</v>
      </c>
    </row>
    <row r="294" spans="1:9" ht="15.75" customHeight="1" x14ac:dyDescent="0.25">
      <c r="A294" s="70">
        <v>285</v>
      </c>
      <c r="B294" s="53">
        <v>700</v>
      </c>
      <c r="C294" s="2"/>
      <c r="D294" s="2"/>
      <c r="E294" s="91" t="s">
        <v>19</v>
      </c>
      <c r="F294" s="114">
        <v>718897.8</v>
      </c>
      <c r="G294" s="29">
        <f>G295+G323+G365+G380+G352</f>
        <v>744848.5</v>
      </c>
      <c r="H294" s="82">
        <f>G294-F294</f>
        <v>25950.699999999953</v>
      </c>
      <c r="I294" s="120">
        <f>G294/F294*100</f>
        <v>103.60978987555671</v>
      </c>
    </row>
    <row r="295" spans="1:9" x14ac:dyDescent="0.2">
      <c r="A295" s="70">
        <v>286</v>
      </c>
      <c r="B295" s="53">
        <v>701</v>
      </c>
      <c r="C295" s="2"/>
      <c r="D295" s="2"/>
      <c r="E295" s="86" t="s">
        <v>20</v>
      </c>
      <c r="F295" s="115">
        <v>245647.3</v>
      </c>
      <c r="G295" s="29">
        <f>G296+G320</f>
        <v>259587.69999999998</v>
      </c>
      <c r="H295" s="82">
        <f>G295-F295</f>
        <v>13940.399999999994</v>
      </c>
      <c r="I295" s="120">
        <f>G295/F295*100</f>
        <v>105.67496569268215</v>
      </c>
    </row>
    <row r="296" spans="1:9" ht="38.25" hidden="1" x14ac:dyDescent="0.2">
      <c r="A296" s="70">
        <v>287</v>
      </c>
      <c r="B296" s="53">
        <v>701</v>
      </c>
      <c r="C296" s="2" t="s">
        <v>279</v>
      </c>
      <c r="D296" s="2"/>
      <c r="E296" s="86" t="s">
        <v>471</v>
      </c>
      <c r="F296" s="86"/>
      <c r="G296" s="29">
        <f>G297+G317+G308</f>
        <v>255587.69999999998</v>
      </c>
    </row>
    <row r="297" spans="1:9" ht="25.5" hidden="1" x14ac:dyDescent="0.2">
      <c r="A297" s="70">
        <v>288</v>
      </c>
      <c r="B297" s="53">
        <v>701</v>
      </c>
      <c r="C297" s="2" t="s">
        <v>280</v>
      </c>
      <c r="D297" s="2"/>
      <c r="E297" s="86" t="s">
        <v>119</v>
      </c>
      <c r="F297" s="86"/>
      <c r="G297" s="29">
        <f>G298+G303+G306+G301</f>
        <v>223344.9</v>
      </c>
    </row>
    <row r="298" spans="1:9" ht="38.25" hidden="1" x14ac:dyDescent="0.2">
      <c r="A298" s="70">
        <v>289</v>
      </c>
      <c r="B298" s="53">
        <v>701</v>
      </c>
      <c r="C298" s="2" t="s">
        <v>281</v>
      </c>
      <c r="D298" s="2"/>
      <c r="E298" s="86" t="s">
        <v>120</v>
      </c>
      <c r="F298" s="86"/>
      <c r="G298" s="29">
        <f>G299+G300</f>
        <v>88908.9</v>
      </c>
    </row>
    <row r="299" spans="1:9" hidden="1" x14ac:dyDescent="0.2">
      <c r="A299" s="70">
        <v>290</v>
      </c>
      <c r="B299" s="54">
        <v>701</v>
      </c>
      <c r="C299" s="4" t="s">
        <v>281</v>
      </c>
      <c r="D299" s="4" t="s">
        <v>90</v>
      </c>
      <c r="E299" s="92" t="s">
        <v>91</v>
      </c>
      <c r="F299" s="92"/>
      <c r="G299" s="62">
        <v>88408.9</v>
      </c>
    </row>
    <row r="300" spans="1:9" hidden="1" x14ac:dyDescent="0.2">
      <c r="A300" s="70">
        <v>291</v>
      </c>
      <c r="B300" s="54">
        <v>701</v>
      </c>
      <c r="C300" s="4" t="s">
        <v>281</v>
      </c>
      <c r="D300" s="4" t="s">
        <v>51</v>
      </c>
      <c r="E300" s="92" t="s">
        <v>52</v>
      </c>
      <c r="F300" s="92"/>
      <c r="G300" s="62">
        <v>500</v>
      </c>
    </row>
    <row r="301" spans="1:9" s="21" customFormat="1" hidden="1" x14ac:dyDescent="0.2">
      <c r="A301" s="70">
        <v>292</v>
      </c>
      <c r="B301" s="53">
        <v>701</v>
      </c>
      <c r="C301" s="2" t="s">
        <v>282</v>
      </c>
      <c r="D301" s="2"/>
      <c r="E301" s="86" t="s">
        <v>121</v>
      </c>
      <c r="F301" s="86"/>
      <c r="G301" s="29">
        <f>G302</f>
        <v>3150</v>
      </c>
    </row>
    <row r="302" spans="1:9" hidden="1" x14ac:dyDescent="0.2">
      <c r="A302" s="70">
        <v>293</v>
      </c>
      <c r="B302" s="54">
        <v>701</v>
      </c>
      <c r="C302" s="4" t="s">
        <v>282</v>
      </c>
      <c r="D302" s="4" t="s">
        <v>90</v>
      </c>
      <c r="E302" s="92" t="s">
        <v>91</v>
      </c>
      <c r="F302" s="92"/>
      <c r="G302" s="62">
        <v>3150</v>
      </c>
    </row>
    <row r="303" spans="1:9" s="21" customFormat="1" ht="63.75" hidden="1" x14ac:dyDescent="0.2">
      <c r="A303" s="70">
        <v>294</v>
      </c>
      <c r="B303" s="53">
        <v>701</v>
      </c>
      <c r="C303" s="2" t="s">
        <v>202</v>
      </c>
      <c r="D303" s="2"/>
      <c r="E303" s="86" t="s">
        <v>95</v>
      </c>
      <c r="F303" s="86"/>
      <c r="G303" s="29">
        <f>G304+G305</f>
        <v>129366</v>
      </c>
    </row>
    <row r="304" spans="1:9" s="21" customFormat="1" hidden="1" x14ac:dyDescent="0.2">
      <c r="A304" s="70">
        <v>295</v>
      </c>
      <c r="B304" s="54">
        <v>701</v>
      </c>
      <c r="C304" s="4" t="s">
        <v>202</v>
      </c>
      <c r="D304" s="4" t="s">
        <v>90</v>
      </c>
      <c r="E304" s="92" t="s">
        <v>91</v>
      </c>
      <c r="F304" s="92"/>
      <c r="G304" s="72">
        <v>125500</v>
      </c>
    </row>
    <row r="305" spans="1:7" s="21" customFormat="1" hidden="1" x14ac:dyDescent="0.2">
      <c r="A305" s="70">
        <v>296</v>
      </c>
      <c r="B305" s="54">
        <v>701</v>
      </c>
      <c r="C305" s="4" t="s">
        <v>202</v>
      </c>
      <c r="D305" s="4" t="s">
        <v>51</v>
      </c>
      <c r="E305" s="92" t="s">
        <v>52</v>
      </c>
      <c r="F305" s="92"/>
      <c r="G305" s="72">
        <v>3866</v>
      </c>
    </row>
    <row r="306" spans="1:7" s="21" customFormat="1" ht="63.75" hidden="1" x14ac:dyDescent="0.2">
      <c r="A306" s="70">
        <v>297</v>
      </c>
      <c r="B306" s="53">
        <v>701</v>
      </c>
      <c r="C306" s="2" t="s">
        <v>203</v>
      </c>
      <c r="D306" s="2"/>
      <c r="E306" s="86" t="s">
        <v>96</v>
      </c>
      <c r="F306" s="86"/>
      <c r="G306" s="29">
        <f>G307</f>
        <v>1920</v>
      </c>
    </row>
    <row r="307" spans="1:7" s="21" customFormat="1" ht="16.5" hidden="1" customHeight="1" x14ac:dyDescent="0.2">
      <c r="A307" s="70">
        <v>298</v>
      </c>
      <c r="B307" s="54">
        <v>701</v>
      </c>
      <c r="C307" s="4" t="s">
        <v>203</v>
      </c>
      <c r="D307" s="4" t="s">
        <v>90</v>
      </c>
      <c r="E307" s="92" t="s">
        <v>91</v>
      </c>
      <c r="F307" s="92"/>
      <c r="G307" s="72">
        <v>1920</v>
      </c>
    </row>
    <row r="308" spans="1:7" s="21" customFormat="1" ht="30.75" hidden="1" customHeight="1" x14ac:dyDescent="0.2">
      <c r="A308" s="70">
        <v>299</v>
      </c>
      <c r="B308" s="53">
        <v>701</v>
      </c>
      <c r="C308" s="2" t="s">
        <v>285</v>
      </c>
      <c r="D308" s="2"/>
      <c r="E308" s="86" t="s">
        <v>122</v>
      </c>
      <c r="F308" s="86"/>
      <c r="G308" s="29">
        <f>G313+G315+G309+G311</f>
        <v>11116.8</v>
      </c>
    </row>
    <row r="309" spans="1:7" s="21" customFormat="1" ht="45" hidden="1" customHeight="1" x14ac:dyDescent="0.2">
      <c r="A309" s="70">
        <v>300</v>
      </c>
      <c r="B309" s="53">
        <v>701</v>
      </c>
      <c r="C309" s="2" t="s">
        <v>286</v>
      </c>
      <c r="D309" s="2"/>
      <c r="E309" s="86" t="s">
        <v>123</v>
      </c>
      <c r="F309" s="86"/>
      <c r="G309" s="29">
        <f>G310</f>
        <v>5050.3999999999996</v>
      </c>
    </row>
    <row r="310" spans="1:7" s="21" customFormat="1" ht="21.75" hidden="1" customHeight="1" x14ac:dyDescent="0.2">
      <c r="A310" s="70">
        <v>301</v>
      </c>
      <c r="B310" s="54">
        <v>701</v>
      </c>
      <c r="C310" s="4" t="s">
        <v>286</v>
      </c>
      <c r="D310" s="4" t="s">
        <v>90</v>
      </c>
      <c r="E310" s="92" t="s">
        <v>91</v>
      </c>
      <c r="F310" s="92"/>
      <c r="G310" s="62">
        <v>5050.3999999999996</v>
      </c>
    </row>
    <row r="311" spans="1:7" s="21" customFormat="1" ht="17.25" hidden="1" customHeight="1" x14ac:dyDescent="0.2">
      <c r="A311" s="70">
        <v>302</v>
      </c>
      <c r="B311" s="53">
        <v>701</v>
      </c>
      <c r="C311" s="2" t="s">
        <v>287</v>
      </c>
      <c r="D311" s="2"/>
      <c r="E311" s="86" t="s">
        <v>124</v>
      </c>
      <c r="F311" s="86"/>
      <c r="G311" s="29">
        <f>G312</f>
        <v>400</v>
      </c>
    </row>
    <row r="312" spans="1:7" s="21" customFormat="1" ht="20.100000000000001" hidden="1" customHeight="1" x14ac:dyDescent="0.2">
      <c r="A312" s="70">
        <v>303</v>
      </c>
      <c r="B312" s="54">
        <v>701</v>
      </c>
      <c r="C312" s="4" t="s">
        <v>287</v>
      </c>
      <c r="D312" s="4" t="s">
        <v>90</v>
      </c>
      <c r="E312" s="92" t="s">
        <v>91</v>
      </c>
      <c r="F312" s="92"/>
      <c r="G312" s="62">
        <v>400</v>
      </c>
    </row>
    <row r="313" spans="1:7" s="21" customFormat="1" ht="93" hidden="1" customHeight="1" x14ac:dyDescent="0.2">
      <c r="A313" s="70">
        <v>304</v>
      </c>
      <c r="B313" s="53">
        <v>701</v>
      </c>
      <c r="C313" s="31" t="s">
        <v>204</v>
      </c>
      <c r="D313" s="2"/>
      <c r="E313" s="93" t="s">
        <v>97</v>
      </c>
      <c r="F313" s="93"/>
      <c r="G313" s="29">
        <f>G314</f>
        <v>5420</v>
      </c>
    </row>
    <row r="314" spans="1:7" s="21" customFormat="1" ht="16.5" hidden="1" customHeight="1" x14ac:dyDescent="0.2">
      <c r="A314" s="70">
        <v>305</v>
      </c>
      <c r="B314" s="54">
        <v>701</v>
      </c>
      <c r="C314" s="4" t="s">
        <v>204</v>
      </c>
      <c r="D314" s="4" t="s">
        <v>90</v>
      </c>
      <c r="E314" s="92" t="s">
        <v>91</v>
      </c>
      <c r="F314" s="92"/>
      <c r="G314" s="72">
        <v>5420</v>
      </c>
    </row>
    <row r="315" spans="1:7" s="21" customFormat="1" ht="108" hidden="1" customHeight="1" x14ac:dyDescent="0.2">
      <c r="A315" s="70">
        <v>306</v>
      </c>
      <c r="B315" s="53">
        <v>701</v>
      </c>
      <c r="C315" s="2" t="s">
        <v>205</v>
      </c>
      <c r="D315" s="2"/>
      <c r="E315" s="93" t="s">
        <v>98</v>
      </c>
      <c r="F315" s="93"/>
      <c r="G315" s="29">
        <f>G316</f>
        <v>246.4</v>
      </c>
    </row>
    <row r="316" spans="1:7" s="21" customFormat="1" ht="24" hidden="1" customHeight="1" x14ac:dyDescent="0.2">
      <c r="A316" s="70">
        <v>307</v>
      </c>
      <c r="B316" s="54">
        <v>701</v>
      </c>
      <c r="C316" s="4" t="s">
        <v>205</v>
      </c>
      <c r="D316" s="4" t="s">
        <v>90</v>
      </c>
      <c r="E316" s="92" t="s">
        <v>91</v>
      </c>
      <c r="F316" s="92"/>
      <c r="G316" s="72">
        <v>246.4</v>
      </c>
    </row>
    <row r="317" spans="1:7" s="21" customFormat="1" ht="37.5" hidden="1" customHeight="1" x14ac:dyDescent="0.2">
      <c r="A317" s="70">
        <v>308</v>
      </c>
      <c r="B317" s="53">
        <v>701</v>
      </c>
      <c r="C317" s="2" t="s">
        <v>283</v>
      </c>
      <c r="D317" s="2"/>
      <c r="E317" s="86" t="s">
        <v>186</v>
      </c>
      <c r="F317" s="86"/>
      <c r="G317" s="29">
        <f>G318</f>
        <v>21126</v>
      </c>
    </row>
    <row r="318" spans="1:7" ht="40.5" hidden="1" customHeight="1" x14ac:dyDescent="0.2">
      <c r="A318" s="70">
        <v>309</v>
      </c>
      <c r="B318" s="53">
        <v>701</v>
      </c>
      <c r="C318" s="2" t="s">
        <v>284</v>
      </c>
      <c r="D318" s="2"/>
      <c r="E318" s="86" t="s">
        <v>447</v>
      </c>
      <c r="F318" s="86"/>
      <c r="G318" s="29">
        <f>G319</f>
        <v>21126</v>
      </c>
    </row>
    <row r="319" spans="1:7" hidden="1" x14ac:dyDescent="0.2">
      <c r="A319" s="70">
        <v>310</v>
      </c>
      <c r="B319" s="54">
        <v>701</v>
      </c>
      <c r="C319" s="4" t="s">
        <v>284</v>
      </c>
      <c r="D319" s="4" t="s">
        <v>90</v>
      </c>
      <c r="E319" s="92" t="s">
        <v>91</v>
      </c>
      <c r="F319" s="92"/>
      <c r="G319" s="62">
        <v>21126</v>
      </c>
    </row>
    <row r="320" spans="1:7" ht="38.25" hidden="1" x14ac:dyDescent="0.2">
      <c r="A320" s="70">
        <v>311</v>
      </c>
      <c r="B320" s="1">
        <v>701</v>
      </c>
      <c r="C320" s="2" t="s">
        <v>438</v>
      </c>
      <c r="D320" s="4"/>
      <c r="E320" s="86" t="s">
        <v>452</v>
      </c>
      <c r="F320" s="86"/>
      <c r="G320" s="29">
        <f>G321</f>
        <v>4000</v>
      </c>
    </row>
    <row r="321" spans="1:9" ht="38.25" hidden="1" x14ac:dyDescent="0.2">
      <c r="A321" s="70">
        <v>312</v>
      </c>
      <c r="B321" s="1">
        <v>701</v>
      </c>
      <c r="C321" s="2" t="s">
        <v>439</v>
      </c>
      <c r="D321" s="4"/>
      <c r="E321" s="86" t="s">
        <v>455</v>
      </c>
      <c r="F321" s="86"/>
      <c r="G321" s="29">
        <f>G322</f>
        <v>4000</v>
      </c>
    </row>
    <row r="322" spans="1:9" hidden="1" x14ac:dyDescent="0.2">
      <c r="A322" s="70">
        <v>313</v>
      </c>
      <c r="B322" s="3">
        <v>701</v>
      </c>
      <c r="C322" s="4" t="s">
        <v>439</v>
      </c>
      <c r="D322" s="4" t="s">
        <v>90</v>
      </c>
      <c r="E322" s="92" t="s">
        <v>91</v>
      </c>
      <c r="F322" s="92"/>
      <c r="G322" s="62">
        <v>4000</v>
      </c>
    </row>
    <row r="323" spans="1:9" x14ac:dyDescent="0.2">
      <c r="A323" s="70">
        <v>314</v>
      </c>
      <c r="B323" s="88">
        <v>702</v>
      </c>
      <c r="C323" s="10"/>
      <c r="D323" s="2"/>
      <c r="E323" s="86" t="s">
        <v>21</v>
      </c>
      <c r="F323" s="115">
        <v>394131.20000000001</v>
      </c>
      <c r="G323" s="29">
        <f>G324+G349</f>
        <v>418413.4</v>
      </c>
      <c r="H323" s="82">
        <f>G323-F323</f>
        <v>24282.200000000012</v>
      </c>
      <c r="I323" s="120">
        <f>G323/F323*100</f>
        <v>106.16094336099249</v>
      </c>
    </row>
    <row r="324" spans="1:9" ht="38.25" hidden="1" x14ac:dyDescent="0.2">
      <c r="A324" s="70">
        <v>315</v>
      </c>
      <c r="B324" s="53">
        <v>702</v>
      </c>
      <c r="C324" s="2" t="s">
        <v>279</v>
      </c>
      <c r="D324" s="2"/>
      <c r="E324" s="86" t="s">
        <v>471</v>
      </c>
      <c r="F324" s="86"/>
      <c r="G324" s="29">
        <f>G325+G339+G346</f>
        <v>405413.4</v>
      </c>
    </row>
    <row r="325" spans="1:9" ht="25.5" hidden="1" x14ac:dyDescent="0.2">
      <c r="A325" s="70">
        <v>316</v>
      </c>
      <c r="B325" s="53">
        <v>702</v>
      </c>
      <c r="C325" s="2" t="s">
        <v>285</v>
      </c>
      <c r="D325" s="2"/>
      <c r="E325" s="86" t="s">
        <v>122</v>
      </c>
      <c r="F325" s="86"/>
      <c r="G325" s="29">
        <f>G326+G329+G331+G334+G337</f>
        <v>347849.4</v>
      </c>
    </row>
    <row r="326" spans="1:9" ht="38.25" hidden="1" x14ac:dyDescent="0.2">
      <c r="A326" s="70">
        <v>317</v>
      </c>
      <c r="B326" s="53">
        <v>702</v>
      </c>
      <c r="C326" s="2" t="s">
        <v>286</v>
      </c>
      <c r="D326" s="2"/>
      <c r="E326" s="86" t="s">
        <v>123</v>
      </c>
      <c r="F326" s="86"/>
      <c r="G326" s="29">
        <f>G327+G328</f>
        <v>104834.7</v>
      </c>
    </row>
    <row r="327" spans="1:9" hidden="1" x14ac:dyDescent="0.2">
      <c r="A327" s="70">
        <v>318</v>
      </c>
      <c r="B327" s="54">
        <v>702</v>
      </c>
      <c r="C327" s="4" t="s">
        <v>286</v>
      </c>
      <c r="D327" s="4" t="s">
        <v>90</v>
      </c>
      <c r="E327" s="92" t="s">
        <v>91</v>
      </c>
      <c r="F327" s="92"/>
      <c r="G327" s="62">
        <f>102295.7+1039</f>
        <v>103334.7</v>
      </c>
    </row>
    <row r="328" spans="1:9" hidden="1" x14ac:dyDescent="0.2">
      <c r="A328" s="70">
        <v>319</v>
      </c>
      <c r="B328" s="54">
        <v>702</v>
      </c>
      <c r="C328" s="4" t="s">
        <v>286</v>
      </c>
      <c r="D328" s="4" t="s">
        <v>51</v>
      </c>
      <c r="E328" s="92" t="s">
        <v>52</v>
      </c>
      <c r="F328" s="92"/>
      <c r="G328" s="62">
        <v>1500</v>
      </c>
    </row>
    <row r="329" spans="1:9" ht="22.5" hidden="1" customHeight="1" x14ac:dyDescent="0.2">
      <c r="A329" s="70">
        <v>320</v>
      </c>
      <c r="B329" s="53">
        <v>702</v>
      </c>
      <c r="C329" s="2" t="s">
        <v>288</v>
      </c>
      <c r="D329" s="2"/>
      <c r="E329" s="5" t="s">
        <v>125</v>
      </c>
      <c r="F329" s="5"/>
      <c r="G329" s="29">
        <f>G330</f>
        <v>3523.7</v>
      </c>
    </row>
    <row r="330" spans="1:9" s="21" customFormat="1" hidden="1" x14ac:dyDescent="0.2">
      <c r="A330" s="70">
        <v>321</v>
      </c>
      <c r="B330" s="54">
        <v>702</v>
      </c>
      <c r="C330" s="4" t="s">
        <v>288</v>
      </c>
      <c r="D330" s="4" t="s">
        <v>90</v>
      </c>
      <c r="E330" s="92" t="s">
        <v>91</v>
      </c>
      <c r="F330" s="92"/>
      <c r="G330" s="62">
        <v>3523.7</v>
      </c>
    </row>
    <row r="331" spans="1:9" ht="102" hidden="1" x14ac:dyDescent="0.2">
      <c r="A331" s="70">
        <v>322</v>
      </c>
      <c r="B331" s="53">
        <v>702</v>
      </c>
      <c r="C331" s="31" t="s">
        <v>204</v>
      </c>
      <c r="D331" s="2"/>
      <c r="E331" s="93" t="s">
        <v>97</v>
      </c>
      <c r="F331" s="93"/>
      <c r="G331" s="39">
        <f>G332+G333</f>
        <v>213373</v>
      </c>
    </row>
    <row r="332" spans="1:9" s="21" customFormat="1" hidden="1" x14ac:dyDescent="0.2">
      <c r="A332" s="70">
        <v>323</v>
      </c>
      <c r="B332" s="54">
        <v>702</v>
      </c>
      <c r="C332" s="4" t="s">
        <v>204</v>
      </c>
      <c r="D332" s="4" t="s">
        <v>90</v>
      </c>
      <c r="E332" s="92" t="s">
        <v>91</v>
      </c>
      <c r="F332" s="92"/>
      <c r="G332" s="72">
        <v>213120</v>
      </c>
    </row>
    <row r="333" spans="1:9" s="21" customFormat="1" hidden="1" x14ac:dyDescent="0.2">
      <c r="A333" s="70">
        <v>324</v>
      </c>
      <c r="B333" s="54">
        <v>702</v>
      </c>
      <c r="C333" s="4" t="s">
        <v>204</v>
      </c>
      <c r="D333" s="4" t="s">
        <v>51</v>
      </c>
      <c r="E333" s="92" t="s">
        <v>52</v>
      </c>
      <c r="F333" s="92"/>
      <c r="G333" s="72">
        <v>253</v>
      </c>
    </row>
    <row r="334" spans="1:9" s="21" customFormat="1" ht="102" hidden="1" x14ac:dyDescent="0.2">
      <c r="A334" s="70">
        <v>325</v>
      </c>
      <c r="B334" s="53">
        <v>702</v>
      </c>
      <c r="C334" s="2" t="s">
        <v>205</v>
      </c>
      <c r="D334" s="2"/>
      <c r="E334" s="93" t="s">
        <v>98</v>
      </c>
      <c r="F334" s="93"/>
      <c r="G334" s="39">
        <f>G335+G336</f>
        <v>9393.6</v>
      </c>
    </row>
    <row r="335" spans="1:9" s="21" customFormat="1" hidden="1" x14ac:dyDescent="0.2">
      <c r="A335" s="70">
        <v>326</v>
      </c>
      <c r="B335" s="54">
        <v>702</v>
      </c>
      <c r="C335" s="4" t="s">
        <v>205</v>
      </c>
      <c r="D335" s="4" t="s">
        <v>90</v>
      </c>
      <c r="E335" s="92" t="s">
        <v>91</v>
      </c>
      <c r="F335" s="92"/>
      <c r="G335" s="72">
        <v>9269</v>
      </c>
    </row>
    <row r="336" spans="1:9" s="21" customFormat="1" hidden="1" x14ac:dyDescent="0.2">
      <c r="A336" s="70">
        <v>327</v>
      </c>
      <c r="B336" s="54">
        <v>702</v>
      </c>
      <c r="C336" s="4" t="s">
        <v>205</v>
      </c>
      <c r="D336" s="4" t="s">
        <v>51</v>
      </c>
      <c r="E336" s="92" t="s">
        <v>52</v>
      </c>
      <c r="F336" s="92"/>
      <c r="G336" s="72">
        <v>124.6</v>
      </c>
    </row>
    <row r="337" spans="1:9" s="21" customFormat="1" ht="25.5" hidden="1" x14ac:dyDescent="0.2">
      <c r="A337" s="70">
        <v>328</v>
      </c>
      <c r="B337" s="1">
        <v>702</v>
      </c>
      <c r="C337" s="2" t="s">
        <v>512</v>
      </c>
      <c r="D337" s="2"/>
      <c r="E337" s="111" t="s">
        <v>513</v>
      </c>
      <c r="F337" s="111"/>
      <c r="G337" s="29">
        <f>G338</f>
        <v>16724.400000000001</v>
      </c>
    </row>
    <row r="338" spans="1:9" s="21" customFormat="1" hidden="1" x14ac:dyDescent="0.2">
      <c r="A338" s="70">
        <v>329</v>
      </c>
      <c r="B338" s="3">
        <v>702</v>
      </c>
      <c r="C338" s="4" t="s">
        <v>512</v>
      </c>
      <c r="D338" s="4" t="s">
        <v>90</v>
      </c>
      <c r="E338" s="7" t="s">
        <v>91</v>
      </c>
      <c r="F338" s="7"/>
      <c r="G338" s="72">
        <v>16724.400000000001</v>
      </c>
    </row>
    <row r="339" spans="1:9" ht="38.25" hidden="1" x14ac:dyDescent="0.2">
      <c r="A339" s="70">
        <v>330</v>
      </c>
      <c r="B339" s="53">
        <v>702</v>
      </c>
      <c r="C339" s="2" t="s">
        <v>283</v>
      </c>
      <c r="D339" s="2"/>
      <c r="E339" s="86" t="s">
        <v>186</v>
      </c>
      <c r="F339" s="86"/>
      <c r="G339" s="29">
        <f>G340+G342+G344</f>
        <v>56964</v>
      </c>
    </row>
    <row r="340" spans="1:9" s="21" customFormat="1" ht="44.1" hidden="1" customHeight="1" x14ac:dyDescent="0.2">
      <c r="A340" s="70">
        <v>331</v>
      </c>
      <c r="B340" s="53">
        <v>702</v>
      </c>
      <c r="C340" s="31" t="s">
        <v>284</v>
      </c>
      <c r="D340" s="31"/>
      <c r="E340" s="86" t="s">
        <v>447</v>
      </c>
      <c r="F340" s="86"/>
      <c r="G340" s="29">
        <f>G341</f>
        <v>44900</v>
      </c>
    </row>
    <row r="341" spans="1:9" s="21" customFormat="1" hidden="1" x14ac:dyDescent="0.2">
      <c r="A341" s="70">
        <v>332</v>
      </c>
      <c r="B341" s="54">
        <v>702</v>
      </c>
      <c r="C341" s="51" t="s">
        <v>284</v>
      </c>
      <c r="D341" s="4" t="s">
        <v>90</v>
      </c>
      <c r="E341" s="92" t="s">
        <v>91</v>
      </c>
      <c r="F341" s="92"/>
      <c r="G341" s="62">
        <v>44900</v>
      </c>
    </row>
    <row r="342" spans="1:9" s="21" customFormat="1" ht="38.25" hidden="1" x14ac:dyDescent="0.2">
      <c r="A342" s="70">
        <v>333</v>
      </c>
      <c r="B342" s="53">
        <v>702</v>
      </c>
      <c r="C342" s="31" t="s">
        <v>355</v>
      </c>
      <c r="D342" s="2"/>
      <c r="E342" s="86" t="s">
        <v>372</v>
      </c>
      <c r="F342" s="86"/>
      <c r="G342" s="29">
        <f>G343</f>
        <v>10564</v>
      </c>
    </row>
    <row r="343" spans="1:9" s="63" customFormat="1" hidden="1" x14ac:dyDescent="0.2">
      <c r="A343" s="70">
        <v>334</v>
      </c>
      <c r="B343" s="54">
        <v>702</v>
      </c>
      <c r="C343" s="51" t="s">
        <v>355</v>
      </c>
      <c r="D343" s="4" t="s">
        <v>90</v>
      </c>
      <c r="E343" s="92" t="s">
        <v>91</v>
      </c>
      <c r="F343" s="92"/>
      <c r="G343" s="62">
        <v>10564</v>
      </c>
    </row>
    <row r="344" spans="1:9" s="63" customFormat="1" ht="63.75" hidden="1" x14ac:dyDescent="0.2">
      <c r="A344" s="70">
        <v>335</v>
      </c>
      <c r="B344" s="53">
        <v>702</v>
      </c>
      <c r="C344" s="31" t="s">
        <v>445</v>
      </c>
      <c r="D344" s="2"/>
      <c r="E344" s="86" t="s">
        <v>484</v>
      </c>
      <c r="F344" s="86"/>
      <c r="G344" s="29">
        <f>G345</f>
        <v>1500</v>
      </c>
    </row>
    <row r="345" spans="1:9" s="63" customFormat="1" hidden="1" x14ac:dyDescent="0.2">
      <c r="A345" s="70">
        <v>336</v>
      </c>
      <c r="B345" s="54">
        <v>702</v>
      </c>
      <c r="C345" s="51" t="s">
        <v>445</v>
      </c>
      <c r="D345" s="4" t="s">
        <v>90</v>
      </c>
      <c r="E345" s="92" t="s">
        <v>91</v>
      </c>
      <c r="F345" s="92"/>
      <c r="G345" s="62">
        <v>1500</v>
      </c>
    </row>
    <row r="346" spans="1:9" s="20" customFormat="1" ht="26.25" hidden="1" customHeight="1" x14ac:dyDescent="0.2">
      <c r="A346" s="70">
        <v>337</v>
      </c>
      <c r="B346" s="88">
        <v>702</v>
      </c>
      <c r="C346" s="10" t="s">
        <v>462</v>
      </c>
      <c r="D346" s="2"/>
      <c r="E346" s="86" t="s">
        <v>130</v>
      </c>
      <c r="F346" s="86"/>
      <c r="G346" s="29">
        <f>G347</f>
        <v>600</v>
      </c>
    </row>
    <row r="347" spans="1:9" s="21" customFormat="1" ht="38.25" hidden="1" x14ac:dyDescent="0.2">
      <c r="A347" s="70">
        <v>338</v>
      </c>
      <c r="B347" s="88">
        <v>702</v>
      </c>
      <c r="C347" s="10" t="s">
        <v>459</v>
      </c>
      <c r="D347" s="2"/>
      <c r="E347" s="86" t="s">
        <v>131</v>
      </c>
      <c r="F347" s="86"/>
      <c r="G347" s="29">
        <f>G348</f>
        <v>600</v>
      </c>
    </row>
    <row r="348" spans="1:9" hidden="1" x14ac:dyDescent="0.2">
      <c r="A348" s="70">
        <v>339</v>
      </c>
      <c r="B348" s="89">
        <v>702</v>
      </c>
      <c r="C348" s="12" t="s">
        <v>459</v>
      </c>
      <c r="D348" s="4" t="s">
        <v>90</v>
      </c>
      <c r="E348" s="92" t="s">
        <v>91</v>
      </c>
      <c r="F348" s="92"/>
      <c r="G348" s="62">
        <v>600</v>
      </c>
    </row>
    <row r="349" spans="1:9" ht="38.25" hidden="1" x14ac:dyDescent="0.2">
      <c r="A349" s="70">
        <v>340</v>
      </c>
      <c r="B349" s="1">
        <v>702</v>
      </c>
      <c r="C349" s="2" t="s">
        <v>438</v>
      </c>
      <c r="D349" s="4"/>
      <c r="E349" s="86" t="s">
        <v>452</v>
      </c>
      <c r="F349" s="86"/>
      <c r="G349" s="29">
        <f>G350</f>
        <v>13000</v>
      </c>
    </row>
    <row r="350" spans="1:9" ht="38.25" hidden="1" x14ac:dyDescent="0.2">
      <c r="A350" s="70">
        <v>341</v>
      </c>
      <c r="B350" s="1">
        <v>702</v>
      </c>
      <c r="C350" s="2" t="s">
        <v>439</v>
      </c>
      <c r="D350" s="4"/>
      <c r="E350" s="86" t="s">
        <v>455</v>
      </c>
      <c r="F350" s="86"/>
      <c r="G350" s="29">
        <f>G351</f>
        <v>13000</v>
      </c>
    </row>
    <row r="351" spans="1:9" hidden="1" x14ac:dyDescent="0.2">
      <c r="A351" s="70">
        <v>342</v>
      </c>
      <c r="B351" s="3">
        <v>702</v>
      </c>
      <c r="C351" s="4" t="s">
        <v>439</v>
      </c>
      <c r="D351" s="4" t="s">
        <v>90</v>
      </c>
      <c r="E351" s="92" t="s">
        <v>91</v>
      </c>
      <c r="F351" s="92"/>
      <c r="G351" s="62">
        <v>13000</v>
      </c>
    </row>
    <row r="352" spans="1:9" s="21" customFormat="1" x14ac:dyDescent="0.2">
      <c r="A352" s="70">
        <v>343</v>
      </c>
      <c r="B352" s="88">
        <v>703</v>
      </c>
      <c r="C352" s="10"/>
      <c r="D352" s="2"/>
      <c r="E352" s="86" t="s">
        <v>354</v>
      </c>
      <c r="F352" s="115">
        <v>27262.5</v>
      </c>
      <c r="G352" s="29">
        <f>G353</f>
        <v>28805</v>
      </c>
      <c r="H352" s="82">
        <f>G352-F352</f>
        <v>1542.5</v>
      </c>
      <c r="I352" s="120">
        <f>G352/F352*100</f>
        <v>105.65795506648325</v>
      </c>
    </row>
    <row r="353" spans="1:9" s="21" customFormat="1" ht="38.25" hidden="1" x14ac:dyDescent="0.2">
      <c r="A353" s="70">
        <v>344</v>
      </c>
      <c r="B353" s="88">
        <v>703</v>
      </c>
      <c r="C353" s="2" t="s">
        <v>279</v>
      </c>
      <c r="D353" s="2"/>
      <c r="E353" s="86" t="s">
        <v>471</v>
      </c>
      <c r="F353" s="86"/>
      <c r="G353" s="29">
        <f>G354</f>
        <v>28805</v>
      </c>
    </row>
    <row r="354" spans="1:9" s="21" customFormat="1" ht="38.25" hidden="1" x14ac:dyDescent="0.2">
      <c r="A354" s="70">
        <v>345</v>
      </c>
      <c r="B354" s="88">
        <v>703</v>
      </c>
      <c r="C354" s="2" t="s">
        <v>290</v>
      </c>
      <c r="D354" s="2"/>
      <c r="E354" s="86" t="s">
        <v>127</v>
      </c>
      <c r="F354" s="86"/>
      <c r="G354" s="29">
        <f>G363+G355+G359+G361</f>
        <v>28805</v>
      </c>
    </row>
    <row r="355" spans="1:9" s="21" customFormat="1" hidden="1" x14ac:dyDescent="0.2">
      <c r="A355" s="70">
        <v>346</v>
      </c>
      <c r="B355" s="53">
        <v>703</v>
      </c>
      <c r="C355" s="2" t="s">
        <v>291</v>
      </c>
      <c r="D355" s="2"/>
      <c r="E355" s="86" t="s">
        <v>129</v>
      </c>
      <c r="F355" s="86"/>
      <c r="G355" s="29">
        <f>G356+G357+G358</f>
        <v>17492.7</v>
      </c>
    </row>
    <row r="356" spans="1:9" s="21" customFormat="1" hidden="1" x14ac:dyDescent="0.2">
      <c r="A356" s="70">
        <v>347</v>
      </c>
      <c r="B356" s="54">
        <v>703</v>
      </c>
      <c r="C356" s="4" t="s">
        <v>291</v>
      </c>
      <c r="D356" s="4" t="s">
        <v>44</v>
      </c>
      <c r="E356" s="92" t="s">
        <v>45</v>
      </c>
      <c r="F356" s="92"/>
      <c r="G356" s="62">
        <v>3800</v>
      </c>
    </row>
    <row r="357" spans="1:9" s="21" customFormat="1" ht="25.5" hidden="1" x14ac:dyDescent="0.2">
      <c r="A357" s="70">
        <v>348</v>
      </c>
      <c r="B357" s="54">
        <v>703</v>
      </c>
      <c r="C357" s="4" t="s">
        <v>291</v>
      </c>
      <c r="D357" s="4">
        <v>240</v>
      </c>
      <c r="E357" s="92" t="s">
        <v>77</v>
      </c>
      <c r="F357" s="92"/>
      <c r="G357" s="62">
        <v>178.8</v>
      </c>
    </row>
    <row r="358" spans="1:9" s="21" customFormat="1" hidden="1" x14ac:dyDescent="0.2">
      <c r="A358" s="70">
        <v>349</v>
      </c>
      <c r="B358" s="54">
        <v>703</v>
      </c>
      <c r="C358" s="4" t="s">
        <v>291</v>
      </c>
      <c r="D358" s="4" t="s">
        <v>90</v>
      </c>
      <c r="E358" s="92" t="s">
        <v>91</v>
      </c>
      <c r="F358" s="92"/>
      <c r="G358" s="62">
        <v>13513.9</v>
      </c>
    </row>
    <row r="359" spans="1:9" s="21" customFormat="1" ht="38.25" hidden="1" x14ac:dyDescent="0.2">
      <c r="A359" s="70">
        <v>350</v>
      </c>
      <c r="B359" s="53">
        <v>703</v>
      </c>
      <c r="C359" s="2" t="s">
        <v>378</v>
      </c>
      <c r="D359" s="4"/>
      <c r="E359" s="86" t="s">
        <v>446</v>
      </c>
      <c r="F359" s="86"/>
      <c r="G359" s="29">
        <f>G360</f>
        <v>1294.3000000000002</v>
      </c>
    </row>
    <row r="360" spans="1:9" s="21" customFormat="1" hidden="1" x14ac:dyDescent="0.2">
      <c r="A360" s="70">
        <v>351</v>
      </c>
      <c r="B360" s="54">
        <v>703</v>
      </c>
      <c r="C360" s="4" t="s">
        <v>378</v>
      </c>
      <c r="D360" s="4" t="s">
        <v>90</v>
      </c>
      <c r="E360" s="92" t="s">
        <v>91</v>
      </c>
      <c r="F360" s="92"/>
      <c r="G360" s="62">
        <f>930.7+363.6</f>
        <v>1294.3000000000002</v>
      </c>
    </row>
    <row r="361" spans="1:9" s="21" customFormat="1" ht="27" hidden="1" customHeight="1" x14ac:dyDescent="0.2">
      <c r="A361" s="70">
        <v>352</v>
      </c>
      <c r="B361" s="53">
        <v>703</v>
      </c>
      <c r="C361" s="2" t="s">
        <v>476</v>
      </c>
      <c r="D361" s="4"/>
      <c r="E361" s="86" t="s">
        <v>475</v>
      </c>
      <c r="F361" s="86"/>
      <c r="G361" s="29">
        <f>G362</f>
        <v>2000</v>
      </c>
    </row>
    <row r="362" spans="1:9" s="21" customFormat="1" hidden="1" x14ac:dyDescent="0.2">
      <c r="A362" s="70">
        <v>353</v>
      </c>
      <c r="B362" s="54">
        <v>703</v>
      </c>
      <c r="C362" s="4" t="s">
        <v>476</v>
      </c>
      <c r="D362" s="4" t="s">
        <v>90</v>
      </c>
      <c r="E362" s="92" t="s">
        <v>91</v>
      </c>
      <c r="F362" s="92"/>
      <c r="G362" s="62">
        <v>2000</v>
      </c>
    </row>
    <row r="363" spans="1:9" s="21" customFormat="1" ht="102" hidden="1" x14ac:dyDescent="0.2">
      <c r="A363" s="70">
        <v>354</v>
      </c>
      <c r="B363" s="53">
        <v>703</v>
      </c>
      <c r="C363" s="31" t="s">
        <v>434</v>
      </c>
      <c r="D363" s="2"/>
      <c r="E363" s="93" t="s">
        <v>97</v>
      </c>
      <c r="F363" s="93"/>
      <c r="G363" s="39">
        <f>G364</f>
        <v>8018</v>
      </c>
    </row>
    <row r="364" spans="1:9" s="21" customFormat="1" hidden="1" x14ac:dyDescent="0.2">
      <c r="A364" s="70">
        <v>355</v>
      </c>
      <c r="B364" s="54">
        <v>703</v>
      </c>
      <c r="C364" s="4" t="s">
        <v>434</v>
      </c>
      <c r="D364" s="4" t="s">
        <v>90</v>
      </c>
      <c r="E364" s="92" t="s">
        <v>91</v>
      </c>
      <c r="F364" s="92"/>
      <c r="G364" s="72">
        <v>8018</v>
      </c>
    </row>
    <row r="365" spans="1:9" s="21" customFormat="1" x14ac:dyDescent="0.2">
      <c r="A365" s="70">
        <v>356</v>
      </c>
      <c r="B365" s="53">
        <v>707</v>
      </c>
      <c r="C365" s="2"/>
      <c r="D365" s="2"/>
      <c r="E365" s="5" t="s">
        <v>522</v>
      </c>
      <c r="F365" s="115">
        <v>27807.4</v>
      </c>
      <c r="G365" s="29">
        <f>G366</f>
        <v>10930.800000000001</v>
      </c>
      <c r="H365" s="82">
        <f>G365-F365</f>
        <v>-16876.599999999999</v>
      </c>
      <c r="I365" s="120">
        <f>G365/F365*100</f>
        <v>39.308960924070576</v>
      </c>
    </row>
    <row r="366" spans="1:9" s="21" customFormat="1" ht="38.25" hidden="1" x14ac:dyDescent="0.2">
      <c r="A366" s="70">
        <v>357</v>
      </c>
      <c r="B366" s="53">
        <v>707</v>
      </c>
      <c r="C366" s="2" t="s">
        <v>279</v>
      </c>
      <c r="D366" s="2"/>
      <c r="E366" s="86" t="s">
        <v>471</v>
      </c>
      <c r="F366" s="86"/>
      <c r="G366" s="29">
        <f>G367+G374+G377</f>
        <v>10930.800000000001</v>
      </c>
    </row>
    <row r="367" spans="1:9" ht="38.25" hidden="1" x14ac:dyDescent="0.2">
      <c r="A367" s="70">
        <v>358</v>
      </c>
      <c r="B367" s="53">
        <v>707</v>
      </c>
      <c r="C367" s="31" t="s">
        <v>290</v>
      </c>
      <c r="D367" s="2"/>
      <c r="E367" s="86" t="s">
        <v>127</v>
      </c>
      <c r="F367" s="86"/>
      <c r="G367" s="29">
        <f>G370+G368+G372</f>
        <v>9807.8000000000011</v>
      </c>
    </row>
    <row r="368" spans="1:9" s="21" customFormat="1" ht="15.75" hidden="1" customHeight="1" x14ac:dyDescent="0.2">
      <c r="A368" s="70">
        <v>359</v>
      </c>
      <c r="B368" s="53">
        <v>707</v>
      </c>
      <c r="C368" s="31" t="s">
        <v>291</v>
      </c>
      <c r="D368" s="2"/>
      <c r="E368" s="86" t="s">
        <v>129</v>
      </c>
      <c r="F368" s="86"/>
      <c r="G368" s="29">
        <f>G369</f>
        <v>4517.1000000000004</v>
      </c>
    </row>
    <row r="369" spans="1:9" ht="15.75" hidden="1" customHeight="1" x14ac:dyDescent="0.2">
      <c r="A369" s="70">
        <v>360</v>
      </c>
      <c r="B369" s="54">
        <v>707</v>
      </c>
      <c r="C369" s="51" t="s">
        <v>291</v>
      </c>
      <c r="D369" s="4" t="s">
        <v>90</v>
      </c>
      <c r="E369" s="92" t="s">
        <v>91</v>
      </c>
      <c r="F369" s="92"/>
      <c r="G369" s="62">
        <v>4517.1000000000004</v>
      </c>
    </row>
    <row r="370" spans="1:9" s="21" customFormat="1" ht="25.5" hidden="1" x14ac:dyDescent="0.2">
      <c r="A370" s="70">
        <v>361</v>
      </c>
      <c r="B370" s="88">
        <v>707</v>
      </c>
      <c r="C370" s="83" t="s">
        <v>295</v>
      </c>
      <c r="D370" s="10"/>
      <c r="E370" s="86" t="s">
        <v>126</v>
      </c>
      <c r="F370" s="86"/>
      <c r="G370" s="29">
        <f>G371</f>
        <v>4321.3</v>
      </c>
    </row>
    <row r="371" spans="1:9" hidden="1" x14ac:dyDescent="0.2">
      <c r="A371" s="70">
        <v>362</v>
      </c>
      <c r="B371" s="89">
        <v>707</v>
      </c>
      <c r="C371" s="12" t="s">
        <v>295</v>
      </c>
      <c r="D371" s="4" t="s">
        <v>90</v>
      </c>
      <c r="E371" s="92" t="s">
        <v>91</v>
      </c>
      <c r="F371" s="92"/>
      <c r="G371" s="62">
        <v>4321.3</v>
      </c>
    </row>
    <row r="372" spans="1:9" s="21" customFormat="1" hidden="1" x14ac:dyDescent="0.2">
      <c r="A372" s="70">
        <v>363</v>
      </c>
      <c r="B372" s="53">
        <v>707</v>
      </c>
      <c r="C372" s="2" t="s">
        <v>377</v>
      </c>
      <c r="D372" s="4"/>
      <c r="E372" s="86" t="s">
        <v>376</v>
      </c>
      <c r="F372" s="86"/>
      <c r="G372" s="29">
        <f>G373</f>
        <v>969.4</v>
      </c>
    </row>
    <row r="373" spans="1:9" s="21" customFormat="1" hidden="1" x14ac:dyDescent="0.2">
      <c r="A373" s="70">
        <v>364</v>
      </c>
      <c r="B373" s="54">
        <v>707</v>
      </c>
      <c r="C373" s="4" t="s">
        <v>377</v>
      </c>
      <c r="D373" s="4" t="s">
        <v>90</v>
      </c>
      <c r="E373" s="92" t="s">
        <v>91</v>
      </c>
      <c r="F373" s="92"/>
      <c r="G373" s="72">
        <v>969.4</v>
      </c>
    </row>
    <row r="374" spans="1:9" ht="28.5" hidden="1" customHeight="1" x14ac:dyDescent="0.2">
      <c r="A374" s="70">
        <v>365</v>
      </c>
      <c r="B374" s="53">
        <v>707</v>
      </c>
      <c r="C374" s="2" t="s">
        <v>462</v>
      </c>
      <c r="D374" s="2"/>
      <c r="E374" s="86" t="s">
        <v>130</v>
      </c>
      <c r="F374" s="86"/>
      <c r="G374" s="29">
        <f>G375</f>
        <v>923</v>
      </c>
    </row>
    <row r="375" spans="1:9" ht="31.5" hidden="1" customHeight="1" x14ac:dyDescent="0.2">
      <c r="A375" s="70">
        <v>366</v>
      </c>
      <c r="B375" s="53">
        <v>707</v>
      </c>
      <c r="C375" s="2" t="s">
        <v>460</v>
      </c>
      <c r="D375" s="2"/>
      <c r="E375" s="86" t="s">
        <v>141</v>
      </c>
      <c r="F375" s="86"/>
      <c r="G375" s="29">
        <f>G376</f>
        <v>923</v>
      </c>
    </row>
    <row r="376" spans="1:9" hidden="1" x14ac:dyDescent="0.2">
      <c r="A376" s="70">
        <v>367</v>
      </c>
      <c r="B376" s="54">
        <v>707</v>
      </c>
      <c r="C376" s="4" t="s">
        <v>460</v>
      </c>
      <c r="D376" s="4" t="s">
        <v>90</v>
      </c>
      <c r="E376" s="92" t="s">
        <v>91</v>
      </c>
      <c r="F376" s="92"/>
      <c r="G376" s="62">
        <v>923</v>
      </c>
    </row>
    <row r="377" spans="1:9" s="21" customFormat="1" ht="31.5" hidden="1" customHeight="1" x14ac:dyDescent="0.2">
      <c r="A377" s="70">
        <v>368</v>
      </c>
      <c r="B377" s="53">
        <v>707</v>
      </c>
      <c r="C377" s="2" t="s">
        <v>463</v>
      </c>
      <c r="D377" s="2"/>
      <c r="E377" s="86" t="s">
        <v>142</v>
      </c>
      <c r="F377" s="86"/>
      <c r="G377" s="29">
        <f>G378</f>
        <v>200</v>
      </c>
    </row>
    <row r="378" spans="1:9" s="21" customFormat="1" ht="31.5" hidden="1" customHeight="1" x14ac:dyDescent="0.2">
      <c r="A378" s="70">
        <v>369</v>
      </c>
      <c r="B378" s="53">
        <v>707</v>
      </c>
      <c r="C378" s="2" t="s">
        <v>461</v>
      </c>
      <c r="D378" s="2"/>
      <c r="E378" s="86" t="s">
        <v>143</v>
      </c>
      <c r="F378" s="86"/>
      <c r="G378" s="29">
        <f>G379</f>
        <v>200</v>
      </c>
    </row>
    <row r="379" spans="1:9" s="21" customFormat="1" hidden="1" x14ac:dyDescent="0.2">
      <c r="A379" s="70">
        <v>370</v>
      </c>
      <c r="B379" s="54">
        <v>707</v>
      </c>
      <c r="C379" s="4" t="s">
        <v>461</v>
      </c>
      <c r="D379" s="4" t="s">
        <v>90</v>
      </c>
      <c r="E379" s="92" t="s">
        <v>91</v>
      </c>
      <c r="F379" s="92"/>
      <c r="G379" s="62">
        <v>200</v>
      </c>
    </row>
    <row r="380" spans="1:9" x14ac:dyDescent="0.2">
      <c r="A380" s="70">
        <v>371</v>
      </c>
      <c r="B380" s="53">
        <v>709</v>
      </c>
      <c r="C380" s="2"/>
      <c r="D380" s="2"/>
      <c r="E380" s="86" t="s">
        <v>22</v>
      </c>
      <c r="F380" s="115">
        <v>24049.4</v>
      </c>
      <c r="G380" s="29">
        <f>G381+G395+G404</f>
        <v>27111.599999999999</v>
      </c>
      <c r="H380" s="82">
        <f>G380-F380</f>
        <v>3062.1999999999971</v>
      </c>
      <c r="I380" s="120">
        <f>G380/F380*100</f>
        <v>112.73295799479403</v>
      </c>
    </row>
    <row r="381" spans="1:9" ht="38.25" hidden="1" x14ac:dyDescent="0.2">
      <c r="A381" s="70">
        <v>372</v>
      </c>
      <c r="B381" s="53">
        <v>709</v>
      </c>
      <c r="C381" s="2" t="s">
        <v>279</v>
      </c>
      <c r="D381" s="2"/>
      <c r="E381" s="86" t="s">
        <v>471</v>
      </c>
      <c r="F381" s="86"/>
      <c r="G381" s="29">
        <f>G385+G382</f>
        <v>26991.599999999999</v>
      </c>
    </row>
    <row r="382" spans="1:9" ht="38.25" hidden="1" x14ac:dyDescent="0.2">
      <c r="A382" s="70">
        <v>373</v>
      </c>
      <c r="B382" s="53">
        <v>709</v>
      </c>
      <c r="C382" s="31" t="s">
        <v>290</v>
      </c>
      <c r="D382" s="2"/>
      <c r="E382" s="86" t="s">
        <v>127</v>
      </c>
      <c r="F382" s="86"/>
      <c r="G382" s="29">
        <f>G383</f>
        <v>58.2</v>
      </c>
    </row>
    <row r="383" spans="1:9" hidden="1" x14ac:dyDescent="0.2">
      <c r="A383" s="70">
        <v>374</v>
      </c>
      <c r="B383" s="53">
        <v>709</v>
      </c>
      <c r="C383" s="2" t="s">
        <v>377</v>
      </c>
      <c r="D383" s="4"/>
      <c r="E383" s="86" t="s">
        <v>376</v>
      </c>
      <c r="F383" s="86"/>
      <c r="G383" s="29">
        <f>G384</f>
        <v>58.2</v>
      </c>
    </row>
    <row r="384" spans="1:9" ht="25.5" hidden="1" x14ac:dyDescent="0.2">
      <c r="A384" s="70">
        <v>375</v>
      </c>
      <c r="B384" s="54">
        <v>709</v>
      </c>
      <c r="C384" s="4" t="s">
        <v>377</v>
      </c>
      <c r="D384" s="4" t="s">
        <v>78</v>
      </c>
      <c r="E384" s="92" t="s">
        <v>77</v>
      </c>
      <c r="F384" s="92"/>
      <c r="G384" s="72">
        <v>58.2</v>
      </c>
    </row>
    <row r="385" spans="1:7" ht="38.25" hidden="1" x14ac:dyDescent="0.2">
      <c r="A385" s="70">
        <v>376</v>
      </c>
      <c r="B385" s="53">
        <v>709</v>
      </c>
      <c r="C385" s="2" t="s">
        <v>296</v>
      </c>
      <c r="D385" s="2"/>
      <c r="E385" s="86" t="s">
        <v>406</v>
      </c>
      <c r="F385" s="86"/>
      <c r="G385" s="29">
        <f>G386+G389+G391</f>
        <v>26933.399999999998</v>
      </c>
    </row>
    <row r="386" spans="1:7" ht="15.75" hidden="1" customHeight="1" x14ac:dyDescent="0.2">
      <c r="A386" s="70">
        <v>377</v>
      </c>
      <c r="B386" s="53">
        <v>709</v>
      </c>
      <c r="C386" s="2" t="s">
        <v>321</v>
      </c>
      <c r="D386" s="2"/>
      <c r="E386" s="86" t="s">
        <v>109</v>
      </c>
      <c r="F386" s="86"/>
      <c r="G386" s="29">
        <f>G387+G388</f>
        <v>4317.7999999999993</v>
      </c>
    </row>
    <row r="387" spans="1:7" ht="28.5" hidden="1" customHeight="1" x14ac:dyDescent="0.2">
      <c r="A387" s="70">
        <v>378</v>
      </c>
      <c r="B387" s="54">
        <v>709</v>
      </c>
      <c r="C387" s="4" t="s">
        <v>321</v>
      </c>
      <c r="D387" s="4" t="s">
        <v>50</v>
      </c>
      <c r="E387" s="92" t="s">
        <v>81</v>
      </c>
      <c r="F387" s="92"/>
      <c r="G387" s="62">
        <f>4090.2+11.4</f>
        <v>4101.5999999999995</v>
      </c>
    </row>
    <row r="388" spans="1:7" ht="25.5" hidden="1" x14ac:dyDescent="0.2">
      <c r="A388" s="70">
        <v>379</v>
      </c>
      <c r="B388" s="54">
        <v>709</v>
      </c>
      <c r="C388" s="4" t="s">
        <v>321</v>
      </c>
      <c r="D388" s="4">
        <v>240</v>
      </c>
      <c r="E388" s="92" t="s">
        <v>77</v>
      </c>
      <c r="F388" s="92"/>
      <c r="G388" s="62">
        <v>216.2</v>
      </c>
    </row>
    <row r="389" spans="1:7" ht="25.5" hidden="1" x14ac:dyDescent="0.2">
      <c r="A389" s="70">
        <v>380</v>
      </c>
      <c r="B389" s="53">
        <v>709</v>
      </c>
      <c r="C389" s="2" t="s">
        <v>322</v>
      </c>
      <c r="D389" s="2"/>
      <c r="E389" s="86" t="s">
        <v>128</v>
      </c>
      <c r="F389" s="86"/>
      <c r="G389" s="29">
        <f>G390</f>
        <v>500</v>
      </c>
    </row>
    <row r="390" spans="1:7" s="21" customFormat="1" ht="25.5" hidden="1" x14ac:dyDescent="0.2">
      <c r="A390" s="70">
        <v>381</v>
      </c>
      <c r="B390" s="54">
        <v>709</v>
      </c>
      <c r="C390" s="4" t="s">
        <v>322</v>
      </c>
      <c r="D390" s="4">
        <v>240</v>
      </c>
      <c r="E390" s="92" t="s">
        <v>77</v>
      </c>
      <c r="F390" s="92"/>
      <c r="G390" s="62">
        <v>500</v>
      </c>
    </row>
    <row r="391" spans="1:7" s="20" customFormat="1" hidden="1" x14ac:dyDescent="0.2">
      <c r="A391" s="70">
        <v>382</v>
      </c>
      <c r="B391" s="53">
        <v>709</v>
      </c>
      <c r="C391" s="2" t="s">
        <v>323</v>
      </c>
      <c r="D391" s="2"/>
      <c r="E391" s="86" t="s">
        <v>129</v>
      </c>
      <c r="F391" s="86"/>
      <c r="G391" s="39">
        <f>G392+G393+G394</f>
        <v>22115.599999999999</v>
      </c>
    </row>
    <row r="392" spans="1:7" hidden="1" x14ac:dyDescent="0.2">
      <c r="A392" s="70">
        <v>383</v>
      </c>
      <c r="B392" s="54">
        <v>709</v>
      </c>
      <c r="C392" s="4" t="s">
        <v>323</v>
      </c>
      <c r="D392" s="4" t="s">
        <v>44</v>
      </c>
      <c r="E392" s="92" t="s">
        <v>45</v>
      </c>
      <c r="F392" s="92"/>
      <c r="G392" s="62">
        <v>18348.5</v>
      </c>
    </row>
    <row r="393" spans="1:7" s="20" customFormat="1" ht="30" hidden="1" customHeight="1" x14ac:dyDescent="0.2">
      <c r="A393" s="70">
        <v>384</v>
      </c>
      <c r="B393" s="54">
        <v>709</v>
      </c>
      <c r="C393" s="4" t="s">
        <v>323</v>
      </c>
      <c r="D393" s="4">
        <v>240</v>
      </c>
      <c r="E393" s="92" t="s">
        <v>77</v>
      </c>
      <c r="F393" s="92"/>
      <c r="G393" s="62">
        <v>3764.1</v>
      </c>
    </row>
    <row r="394" spans="1:7" hidden="1" x14ac:dyDescent="0.2">
      <c r="A394" s="70">
        <v>385</v>
      </c>
      <c r="B394" s="54">
        <v>709</v>
      </c>
      <c r="C394" s="4" t="s">
        <v>323</v>
      </c>
      <c r="D394" s="4" t="s">
        <v>79</v>
      </c>
      <c r="E394" s="92" t="s">
        <v>80</v>
      </c>
      <c r="F394" s="92"/>
      <c r="G394" s="62">
        <v>3</v>
      </c>
    </row>
    <row r="395" spans="1:7" ht="28.5" hidden="1" customHeight="1" x14ac:dyDescent="0.2">
      <c r="A395" s="70">
        <v>386</v>
      </c>
      <c r="B395" s="88">
        <v>709</v>
      </c>
      <c r="C395" s="10" t="s">
        <v>297</v>
      </c>
      <c r="D395" s="2"/>
      <c r="E395" s="86" t="s">
        <v>407</v>
      </c>
      <c r="F395" s="86"/>
      <c r="G395" s="29">
        <f>G396+G399</f>
        <v>20</v>
      </c>
    </row>
    <row r="396" spans="1:7" ht="25.5" hidden="1" x14ac:dyDescent="0.2">
      <c r="A396" s="70">
        <v>387</v>
      </c>
      <c r="B396" s="88">
        <v>709</v>
      </c>
      <c r="C396" s="10" t="s">
        <v>298</v>
      </c>
      <c r="D396" s="2"/>
      <c r="E396" s="86" t="s">
        <v>170</v>
      </c>
      <c r="F396" s="86"/>
      <c r="G396" s="29">
        <f>G397</f>
        <v>10</v>
      </c>
    </row>
    <row r="397" spans="1:7" ht="30" hidden="1" customHeight="1" x14ac:dyDescent="0.2">
      <c r="A397" s="70">
        <v>388</v>
      </c>
      <c r="B397" s="88">
        <v>709</v>
      </c>
      <c r="C397" s="10" t="s">
        <v>299</v>
      </c>
      <c r="D397" s="2"/>
      <c r="E397" s="86" t="s">
        <v>171</v>
      </c>
      <c r="F397" s="86"/>
      <c r="G397" s="29">
        <f>G398</f>
        <v>10</v>
      </c>
    </row>
    <row r="398" spans="1:7" ht="17.45" hidden="1" customHeight="1" x14ac:dyDescent="0.2">
      <c r="A398" s="70">
        <v>389</v>
      </c>
      <c r="B398" s="89">
        <v>709</v>
      </c>
      <c r="C398" s="12" t="s">
        <v>299</v>
      </c>
      <c r="D398" s="4" t="s">
        <v>90</v>
      </c>
      <c r="E398" s="92" t="s">
        <v>91</v>
      </c>
      <c r="F398" s="92"/>
      <c r="G398" s="62">
        <v>10</v>
      </c>
    </row>
    <row r="399" spans="1:7" s="21" customFormat="1" ht="38.25" hidden="1" x14ac:dyDescent="0.2">
      <c r="A399" s="70">
        <v>390</v>
      </c>
      <c r="B399" s="88">
        <v>709</v>
      </c>
      <c r="C399" s="10" t="s">
        <v>300</v>
      </c>
      <c r="D399" s="2"/>
      <c r="E399" s="86" t="s">
        <v>172</v>
      </c>
      <c r="F399" s="86"/>
      <c r="G399" s="29">
        <f>G400+G402</f>
        <v>10</v>
      </c>
    </row>
    <row r="400" spans="1:7" ht="38.25" hidden="1" x14ac:dyDescent="0.2">
      <c r="A400" s="70">
        <v>391</v>
      </c>
      <c r="B400" s="88">
        <v>709</v>
      </c>
      <c r="C400" s="10" t="s">
        <v>301</v>
      </c>
      <c r="D400" s="2"/>
      <c r="E400" s="86" t="s">
        <v>173</v>
      </c>
      <c r="F400" s="86"/>
      <c r="G400" s="29">
        <f>G401</f>
        <v>5</v>
      </c>
    </row>
    <row r="401" spans="1:9" s="21" customFormat="1" hidden="1" x14ac:dyDescent="0.2">
      <c r="A401" s="70">
        <v>392</v>
      </c>
      <c r="B401" s="89">
        <v>709</v>
      </c>
      <c r="C401" s="12" t="s">
        <v>301</v>
      </c>
      <c r="D401" s="4" t="s">
        <v>90</v>
      </c>
      <c r="E401" s="92" t="s">
        <v>91</v>
      </c>
      <c r="F401" s="92"/>
      <c r="G401" s="62">
        <v>5</v>
      </c>
    </row>
    <row r="402" spans="1:9" ht="25.5" hidden="1" x14ac:dyDescent="0.2">
      <c r="A402" s="70">
        <v>393</v>
      </c>
      <c r="B402" s="88">
        <v>709</v>
      </c>
      <c r="C402" s="10" t="s">
        <v>302</v>
      </c>
      <c r="D402" s="2"/>
      <c r="E402" s="86" t="s">
        <v>174</v>
      </c>
      <c r="F402" s="86"/>
      <c r="G402" s="29">
        <f>G403</f>
        <v>5</v>
      </c>
    </row>
    <row r="403" spans="1:9" hidden="1" x14ac:dyDescent="0.2">
      <c r="A403" s="70">
        <v>394</v>
      </c>
      <c r="B403" s="89">
        <v>709</v>
      </c>
      <c r="C403" s="12" t="s">
        <v>302</v>
      </c>
      <c r="D403" s="4" t="s">
        <v>90</v>
      </c>
      <c r="E403" s="92" t="s">
        <v>91</v>
      </c>
      <c r="F403" s="92"/>
      <c r="G403" s="62">
        <v>5</v>
      </c>
    </row>
    <row r="404" spans="1:9" ht="25.5" hidden="1" x14ac:dyDescent="0.2">
      <c r="A404" s="70">
        <v>395</v>
      </c>
      <c r="B404" s="53">
        <v>709</v>
      </c>
      <c r="C404" s="2" t="s">
        <v>234</v>
      </c>
      <c r="D404" s="2"/>
      <c r="E404" s="86" t="s">
        <v>422</v>
      </c>
      <c r="F404" s="86"/>
      <c r="G404" s="29">
        <f>G405</f>
        <v>100</v>
      </c>
    </row>
    <row r="405" spans="1:9" s="21" customFormat="1" ht="25.5" hidden="1" x14ac:dyDescent="0.2">
      <c r="A405" s="70">
        <v>396</v>
      </c>
      <c r="B405" s="53">
        <v>709</v>
      </c>
      <c r="C405" s="2" t="s">
        <v>269</v>
      </c>
      <c r="D405" s="2"/>
      <c r="E405" s="86" t="s">
        <v>138</v>
      </c>
      <c r="F405" s="86"/>
      <c r="G405" s="29">
        <f>G406+G408</f>
        <v>100</v>
      </c>
    </row>
    <row r="406" spans="1:9" ht="25.5" hidden="1" x14ac:dyDescent="0.2">
      <c r="A406" s="70">
        <v>397</v>
      </c>
      <c r="B406" s="53">
        <v>709</v>
      </c>
      <c r="C406" s="2" t="s">
        <v>423</v>
      </c>
      <c r="D406" s="2"/>
      <c r="E406" s="86" t="s">
        <v>184</v>
      </c>
      <c r="F406" s="86"/>
      <c r="G406" s="29">
        <f>G407</f>
        <v>50</v>
      </c>
    </row>
    <row r="407" spans="1:9" s="21" customFormat="1" hidden="1" x14ac:dyDescent="0.2">
      <c r="A407" s="70">
        <v>398</v>
      </c>
      <c r="B407" s="54">
        <v>709</v>
      </c>
      <c r="C407" s="4" t="s">
        <v>423</v>
      </c>
      <c r="D407" s="4" t="s">
        <v>90</v>
      </c>
      <c r="E407" s="92" t="s">
        <v>91</v>
      </c>
      <c r="F407" s="92"/>
      <c r="G407" s="62">
        <v>50</v>
      </c>
    </row>
    <row r="408" spans="1:9" s="21" customFormat="1" hidden="1" x14ac:dyDescent="0.2">
      <c r="A408" s="70">
        <v>399</v>
      </c>
      <c r="B408" s="53">
        <v>709</v>
      </c>
      <c r="C408" s="2" t="s">
        <v>424</v>
      </c>
      <c r="D408" s="2"/>
      <c r="E408" s="86" t="s">
        <v>358</v>
      </c>
      <c r="F408" s="86"/>
      <c r="G408" s="29">
        <f>G409</f>
        <v>50</v>
      </c>
    </row>
    <row r="409" spans="1:9" s="21" customFormat="1" hidden="1" x14ac:dyDescent="0.2">
      <c r="A409" s="70">
        <v>400</v>
      </c>
      <c r="B409" s="54">
        <v>709</v>
      </c>
      <c r="C409" s="4" t="s">
        <v>424</v>
      </c>
      <c r="D409" s="4" t="s">
        <v>90</v>
      </c>
      <c r="E409" s="92" t="s">
        <v>91</v>
      </c>
      <c r="F409" s="92"/>
      <c r="G409" s="62">
        <v>50</v>
      </c>
    </row>
    <row r="410" spans="1:9" ht="15.75" x14ac:dyDescent="0.25">
      <c r="A410" s="70">
        <v>401</v>
      </c>
      <c r="B410" s="53">
        <v>800</v>
      </c>
      <c r="C410" s="2"/>
      <c r="D410" s="4"/>
      <c r="E410" s="91" t="s">
        <v>40</v>
      </c>
      <c r="F410" s="114">
        <v>139458</v>
      </c>
      <c r="G410" s="29">
        <f>G411+G429</f>
        <v>135231</v>
      </c>
      <c r="H410" s="82">
        <f>G410-F410</f>
        <v>-4227</v>
      </c>
      <c r="I410" s="120">
        <f>G410/F410*100</f>
        <v>96.968979907929267</v>
      </c>
    </row>
    <row r="411" spans="1:9" x14ac:dyDescent="0.2">
      <c r="A411" s="70">
        <v>402</v>
      </c>
      <c r="B411" s="53">
        <v>801</v>
      </c>
      <c r="C411" s="2"/>
      <c r="D411" s="2"/>
      <c r="E411" s="86" t="s">
        <v>23</v>
      </c>
      <c r="F411" s="115">
        <v>116933.8</v>
      </c>
      <c r="G411" s="29">
        <f>G412</f>
        <v>111799.40000000001</v>
      </c>
      <c r="H411" s="82">
        <f>G411-F411</f>
        <v>-5134.3999999999942</v>
      </c>
      <c r="I411" s="120">
        <f>G411/F411*100</f>
        <v>95.609139530229925</v>
      </c>
    </row>
    <row r="412" spans="1:9" ht="25.5" hidden="1" x14ac:dyDescent="0.2">
      <c r="A412" s="70">
        <v>403</v>
      </c>
      <c r="B412" s="53">
        <v>801</v>
      </c>
      <c r="C412" s="2" t="s">
        <v>209</v>
      </c>
      <c r="D412" s="2"/>
      <c r="E412" s="86" t="s">
        <v>408</v>
      </c>
      <c r="F412" s="86"/>
      <c r="G412" s="29">
        <f>G413</f>
        <v>111799.40000000001</v>
      </c>
    </row>
    <row r="413" spans="1:9" hidden="1" x14ac:dyDescent="0.2">
      <c r="A413" s="70">
        <v>404</v>
      </c>
      <c r="B413" s="53">
        <v>801</v>
      </c>
      <c r="C413" s="10" t="s">
        <v>208</v>
      </c>
      <c r="D413" s="2"/>
      <c r="E413" s="86" t="s">
        <v>105</v>
      </c>
      <c r="F413" s="86"/>
      <c r="G413" s="29">
        <f>G414+G416+G418+G420+G424+G426</f>
        <v>111799.40000000001</v>
      </c>
    </row>
    <row r="414" spans="1:9" s="21" customFormat="1" ht="27" hidden="1" customHeight="1" x14ac:dyDescent="0.2">
      <c r="A414" s="70">
        <v>405</v>
      </c>
      <c r="B414" s="53">
        <v>801</v>
      </c>
      <c r="C414" s="2" t="s">
        <v>207</v>
      </c>
      <c r="D414" s="2"/>
      <c r="E414" s="86" t="s">
        <v>152</v>
      </c>
      <c r="F414" s="86"/>
      <c r="G414" s="29">
        <f>G415</f>
        <v>20781</v>
      </c>
    </row>
    <row r="415" spans="1:9" s="21" customFormat="1" hidden="1" x14ac:dyDescent="0.2">
      <c r="A415" s="70">
        <v>406</v>
      </c>
      <c r="B415" s="54">
        <v>801</v>
      </c>
      <c r="C415" s="4" t="s">
        <v>207</v>
      </c>
      <c r="D415" s="4" t="s">
        <v>90</v>
      </c>
      <c r="E415" s="92" t="s">
        <v>91</v>
      </c>
      <c r="F415" s="92"/>
      <c r="G415" s="62">
        <v>20781</v>
      </c>
    </row>
    <row r="416" spans="1:9" ht="30.6" hidden="1" customHeight="1" x14ac:dyDescent="0.2">
      <c r="A416" s="70">
        <v>407</v>
      </c>
      <c r="B416" s="53">
        <v>801</v>
      </c>
      <c r="C416" s="2" t="s">
        <v>210</v>
      </c>
      <c r="D416" s="2"/>
      <c r="E416" s="86" t="s">
        <v>153</v>
      </c>
      <c r="F416" s="86"/>
      <c r="G416" s="29">
        <f>G417</f>
        <v>18586.599999999999</v>
      </c>
    </row>
    <row r="417" spans="1:9" hidden="1" x14ac:dyDescent="0.2">
      <c r="A417" s="70">
        <v>408</v>
      </c>
      <c r="B417" s="54">
        <v>801</v>
      </c>
      <c r="C417" s="4" t="s">
        <v>210</v>
      </c>
      <c r="D417" s="4" t="s">
        <v>85</v>
      </c>
      <c r="E417" s="92" t="s">
        <v>86</v>
      </c>
      <c r="F417" s="92"/>
      <c r="G417" s="62">
        <v>18586.599999999999</v>
      </c>
    </row>
    <row r="418" spans="1:9" ht="25.5" hidden="1" x14ac:dyDescent="0.2">
      <c r="A418" s="70">
        <v>409</v>
      </c>
      <c r="B418" s="53">
        <v>801</v>
      </c>
      <c r="C418" s="2" t="s">
        <v>211</v>
      </c>
      <c r="D418" s="2"/>
      <c r="E418" s="86" t="s">
        <v>154</v>
      </c>
      <c r="F418" s="86"/>
      <c r="G418" s="29">
        <f>G419</f>
        <v>70841.600000000006</v>
      </c>
    </row>
    <row r="419" spans="1:9" ht="15.75" hidden="1" customHeight="1" x14ac:dyDescent="0.2">
      <c r="A419" s="70">
        <v>410</v>
      </c>
      <c r="B419" s="54">
        <v>801</v>
      </c>
      <c r="C419" s="4" t="s">
        <v>211</v>
      </c>
      <c r="D419" s="4" t="s">
        <v>85</v>
      </c>
      <c r="E419" s="92" t="s">
        <v>86</v>
      </c>
      <c r="F419" s="92"/>
      <c r="G419" s="62">
        <v>70841.600000000006</v>
      </c>
    </row>
    <row r="420" spans="1:9" ht="16.5" hidden="1" customHeight="1" x14ac:dyDescent="0.2">
      <c r="A420" s="70">
        <v>411</v>
      </c>
      <c r="B420" s="53">
        <v>801</v>
      </c>
      <c r="C420" s="2" t="s">
        <v>212</v>
      </c>
      <c r="D420" s="2"/>
      <c r="E420" s="86" t="s">
        <v>38</v>
      </c>
      <c r="F420" s="86"/>
      <c r="G420" s="29">
        <f>G421+G422+G423</f>
        <v>1300</v>
      </c>
    </row>
    <row r="421" spans="1:9" ht="25.5" hidden="1" x14ac:dyDescent="0.2">
      <c r="A421" s="70">
        <v>412</v>
      </c>
      <c r="B421" s="54">
        <v>801</v>
      </c>
      <c r="C421" s="4" t="s">
        <v>212</v>
      </c>
      <c r="D421" s="4" t="s">
        <v>78</v>
      </c>
      <c r="E421" s="92" t="s">
        <v>77</v>
      </c>
      <c r="F421" s="92"/>
      <c r="G421" s="62">
        <f>360+400+110</f>
        <v>870</v>
      </c>
    </row>
    <row r="422" spans="1:9" ht="14.25" hidden="1" customHeight="1" x14ac:dyDescent="0.2">
      <c r="A422" s="70">
        <v>413</v>
      </c>
      <c r="B422" s="54">
        <v>801</v>
      </c>
      <c r="C422" s="4" t="s">
        <v>212</v>
      </c>
      <c r="D422" s="4" t="s">
        <v>85</v>
      </c>
      <c r="E422" s="92" t="s">
        <v>86</v>
      </c>
      <c r="F422" s="92"/>
      <c r="G422" s="62">
        <f>245+140</f>
        <v>385</v>
      </c>
    </row>
    <row r="423" spans="1:9" ht="14.25" hidden="1" customHeight="1" x14ac:dyDescent="0.2">
      <c r="A423" s="70">
        <v>414</v>
      </c>
      <c r="B423" s="54">
        <v>801</v>
      </c>
      <c r="C423" s="4" t="s">
        <v>212</v>
      </c>
      <c r="D423" s="4" t="s">
        <v>90</v>
      </c>
      <c r="E423" s="92" t="s">
        <v>91</v>
      </c>
      <c r="F423" s="92"/>
      <c r="G423" s="62">
        <v>45</v>
      </c>
    </row>
    <row r="424" spans="1:9" ht="63.75" hidden="1" x14ac:dyDescent="0.2">
      <c r="A424" s="70">
        <v>415</v>
      </c>
      <c r="B424" s="88">
        <v>801</v>
      </c>
      <c r="C424" s="10" t="s">
        <v>448</v>
      </c>
      <c r="D424" s="4"/>
      <c r="E424" s="86" t="s">
        <v>449</v>
      </c>
      <c r="F424" s="86"/>
      <c r="G424" s="29">
        <f>G425</f>
        <v>200</v>
      </c>
    </row>
    <row r="425" spans="1:9" hidden="1" x14ac:dyDescent="0.2">
      <c r="A425" s="70">
        <v>416</v>
      </c>
      <c r="B425" s="89">
        <v>801</v>
      </c>
      <c r="C425" s="12" t="s">
        <v>448</v>
      </c>
      <c r="D425" s="4" t="s">
        <v>85</v>
      </c>
      <c r="E425" s="92" t="s">
        <v>86</v>
      </c>
      <c r="F425" s="92"/>
      <c r="G425" s="62">
        <v>200</v>
      </c>
    </row>
    <row r="426" spans="1:9" ht="63.75" hidden="1" x14ac:dyDescent="0.2">
      <c r="A426" s="70">
        <v>417</v>
      </c>
      <c r="B426" s="88">
        <v>801</v>
      </c>
      <c r="C426" s="10" t="s">
        <v>450</v>
      </c>
      <c r="D426" s="31"/>
      <c r="E426" s="86" t="s">
        <v>451</v>
      </c>
      <c r="F426" s="86"/>
      <c r="G426" s="29">
        <f>G427+G428</f>
        <v>90.2</v>
      </c>
    </row>
    <row r="427" spans="1:9" hidden="1" x14ac:dyDescent="0.2">
      <c r="A427" s="70">
        <v>418</v>
      </c>
      <c r="B427" s="89">
        <v>801</v>
      </c>
      <c r="C427" s="12" t="s">
        <v>450</v>
      </c>
      <c r="D427" s="4" t="s">
        <v>85</v>
      </c>
      <c r="E427" s="92" t="s">
        <v>86</v>
      </c>
      <c r="F427" s="92"/>
      <c r="G427" s="62">
        <v>45.1</v>
      </c>
    </row>
    <row r="428" spans="1:9" hidden="1" x14ac:dyDescent="0.2">
      <c r="A428" s="70">
        <v>419</v>
      </c>
      <c r="B428" s="89">
        <v>801</v>
      </c>
      <c r="C428" s="12" t="s">
        <v>450</v>
      </c>
      <c r="D428" s="4" t="s">
        <v>90</v>
      </c>
      <c r="E428" s="92" t="s">
        <v>91</v>
      </c>
      <c r="F428" s="92"/>
      <c r="G428" s="62">
        <v>45.1</v>
      </c>
    </row>
    <row r="429" spans="1:9" s="20" customFormat="1" x14ac:dyDescent="0.2">
      <c r="A429" s="70">
        <v>420</v>
      </c>
      <c r="B429" s="90" t="s">
        <v>87</v>
      </c>
      <c r="C429" s="71" t="s">
        <v>88</v>
      </c>
      <c r="D429" s="71" t="s">
        <v>88</v>
      </c>
      <c r="E429" s="95" t="s">
        <v>89</v>
      </c>
      <c r="F429" s="118">
        <v>22524.2</v>
      </c>
      <c r="G429" s="29">
        <f>G430</f>
        <v>23431.600000000002</v>
      </c>
      <c r="H429" s="82">
        <f>G429-F429</f>
        <v>907.40000000000146</v>
      </c>
      <c r="I429" s="120">
        <f>G429/F429*100</f>
        <v>104.02855595315262</v>
      </c>
    </row>
    <row r="430" spans="1:9" ht="25.5" hidden="1" x14ac:dyDescent="0.2">
      <c r="A430" s="70">
        <v>421</v>
      </c>
      <c r="B430" s="90" t="s">
        <v>87</v>
      </c>
      <c r="C430" s="2" t="s">
        <v>209</v>
      </c>
      <c r="D430" s="71"/>
      <c r="E430" s="86" t="s">
        <v>408</v>
      </c>
      <c r="F430" s="86"/>
      <c r="G430" s="29">
        <f>G431</f>
        <v>23431.600000000002</v>
      </c>
    </row>
    <row r="431" spans="1:9" s="20" customFormat="1" ht="38.25" hidden="1" x14ac:dyDescent="0.2">
      <c r="A431" s="70">
        <v>422</v>
      </c>
      <c r="B431" s="53">
        <v>804</v>
      </c>
      <c r="C431" s="2" t="s">
        <v>214</v>
      </c>
      <c r="D431" s="2"/>
      <c r="E431" s="86" t="s">
        <v>409</v>
      </c>
      <c r="F431" s="86"/>
      <c r="G431" s="29">
        <f>G432</f>
        <v>23431.600000000002</v>
      </c>
    </row>
    <row r="432" spans="1:9" ht="25.5" hidden="1" x14ac:dyDescent="0.2">
      <c r="A432" s="70">
        <v>423</v>
      </c>
      <c r="B432" s="53">
        <v>804</v>
      </c>
      <c r="C432" s="2" t="s">
        <v>213</v>
      </c>
      <c r="D432" s="2"/>
      <c r="E432" s="86" t="s">
        <v>155</v>
      </c>
      <c r="F432" s="86"/>
      <c r="G432" s="29">
        <f>G433+G434</f>
        <v>23431.600000000002</v>
      </c>
    </row>
    <row r="433" spans="1:9" hidden="1" x14ac:dyDescent="0.2">
      <c r="A433" s="70">
        <v>424</v>
      </c>
      <c r="B433" s="54">
        <v>804</v>
      </c>
      <c r="C433" s="4" t="s">
        <v>213</v>
      </c>
      <c r="D433" s="4" t="s">
        <v>44</v>
      </c>
      <c r="E433" s="92" t="s">
        <v>45</v>
      </c>
      <c r="F433" s="92"/>
      <c r="G433" s="62">
        <v>22391.7</v>
      </c>
    </row>
    <row r="434" spans="1:9" ht="25.5" hidden="1" x14ac:dyDescent="0.2">
      <c r="A434" s="70">
        <v>425</v>
      </c>
      <c r="B434" s="54">
        <v>804</v>
      </c>
      <c r="C434" s="4" t="s">
        <v>213</v>
      </c>
      <c r="D434" s="4" t="s">
        <v>78</v>
      </c>
      <c r="E434" s="92" t="s">
        <v>77</v>
      </c>
      <c r="F434" s="92"/>
      <c r="G434" s="62">
        <v>1039.9000000000001</v>
      </c>
    </row>
    <row r="435" spans="1:9" s="63" customFormat="1" ht="15.75" x14ac:dyDescent="0.25">
      <c r="A435" s="70">
        <v>426</v>
      </c>
      <c r="B435" s="53">
        <v>1000</v>
      </c>
      <c r="C435" s="2"/>
      <c r="D435" s="2"/>
      <c r="E435" s="91" t="s">
        <v>24</v>
      </c>
      <c r="F435" s="114">
        <v>117081.7</v>
      </c>
      <c r="G435" s="29">
        <f>G436+G441+G474</f>
        <v>123847.5</v>
      </c>
      <c r="H435" s="82">
        <f>G435-F435</f>
        <v>6765.8000000000029</v>
      </c>
      <c r="I435" s="120">
        <f>G435/F435*100</f>
        <v>105.77869983097274</v>
      </c>
    </row>
    <row r="436" spans="1:9" x14ac:dyDescent="0.2">
      <c r="A436" s="70">
        <v>427</v>
      </c>
      <c r="B436" s="53">
        <v>1001</v>
      </c>
      <c r="C436" s="2"/>
      <c r="D436" s="2"/>
      <c r="E436" s="86" t="s">
        <v>29</v>
      </c>
      <c r="F436" s="115">
        <v>13800</v>
      </c>
      <c r="G436" s="29">
        <f>G437</f>
        <v>14800</v>
      </c>
      <c r="H436" s="82">
        <f>G436-F436</f>
        <v>1000</v>
      </c>
      <c r="I436" s="120">
        <f>G436/F436*100</f>
        <v>107.24637681159422</v>
      </c>
    </row>
    <row r="437" spans="1:9" s="20" customFormat="1" ht="25.5" hidden="1" x14ac:dyDescent="0.2">
      <c r="A437" s="70">
        <v>428</v>
      </c>
      <c r="B437" s="53">
        <v>1001</v>
      </c>
      <c r="C437" s="2" t="s">
        <v>195</v>
      </c>
      <c r="D437" s="2"/>
      <c r="E437" s="86" t="s">
        <v>410</v>
      </c>
      <c r="F437" s="86"/>
      <c r="G437" s="29">
        <f>G438</f>
        <v>14800</v>
      </c>
    </row>
    <row r="438" spans="1:9" s="21" customFormat="1" ht="25.5" hidden="1" x14ac:dyDescent="0.2">
      <c r="A438" s="70">
        <v>429</v>
      </c>
      <c r="B438" s="53">
        <v>1001</v>
      </c>
      <c r="C438" s="2" t="s">
        <v>303</v>
      </c>
      <c r="D438" s="2"/>
      <c r="E438" s="86" t="s">
        <v>157</v>
      </c>
      <c r="F438" s="86"/>
      <c r="G438" s="29">
        <f>G439</f>
        <v>14800</v>
      </c>
    </row>
    <row r="439" spans="1:9" s="20" customFormat="1" ht="51" hidden="1" x14ac:dyDescent="0.2">
      <c r="A439" s="70">
        <v>430</v>
      </c>
      <c r="B439" s="53">
        <v>1001</v>
      </c>
      <c r="C439" s="2" t="s">
        <v>304</v>
      </c>
      <c r="D439" s="2"/>
      <c r="E439" s="86" t="s">
        <v>158</v>
      </c>
      <c r="F439" s="86"/>
      <c r="G439" s="29">
        <f>G440</f>
        <v>14800</v>
      </c>
    </row>
    <row r="440" spans="1:9" s="21" customFormat="1" ht="25.5" hidden="1" x14ac:dyDescent="0.2">
      <c r="A440" s="70">
        <v>431</v>
      </c>
      <c r="B440" s="54">
        <v>1001</v>
      </c>
      <c r="C440" s="4" t="s">
        <v>304</v>
      </c>
      <c r="D440" s="12" t="s">
        <v>48</v>
      </c>
      <c r="E440" s="92" t="s">
        <v>49</v>
      </c>
      <c r="F440" s="92"/>
      <c r="G440" s="62">
        <v>14800</v>
      </c>
    </row>
    <row r="441" spans="1:9" s="21" customFormat="1" x14ac:dyDescent="0.2">
      <c r="A441" s="70">
        <v>432</v>
      </c>
      <c r="B441" s="53">
        <v>1003</v>
      </c>
      <c r="C441" s="2"/>
      <c r="D441" s="2"/>
      <c r="E441" s="86" t="s">
        <v>26</v>
      </c>
      <c r="F441" s="115">
        <v>95841</v>
      </c>
      <c r="G441" s="29">
        <f>G442+G471+G463</f>
        <v>101478.9</v>
      </c>
      <c r="H441" s="82">
        <f>G441-F441</f>
        <v>5637.8999999999942</v>
      </c>
      <c r="I441" s="120">
        <f>G441/F441*100</f>
        <v>105.8825554825179</v>
      </c>
    </row>
    <row r="442" spans="1:9" s="21" customFormat="1" ht="25.5" hidden="1" x14ac:dyDescent="0.2">
      <c r="A442" s="70">
        <v>433</v>
      </c>
      <c r="B442" s="53">
        <v>1003</v>
      </c>
      <c r="C442" s="2" t="s">
        <v>195</v>
      </c>
      <c r="D442" s="2"/>
      <c r="E442" s="86" t="s">
        <v>410</v>
      </c>
      <c r="F442" s="86"/>
      <c r="G442" s="29">
        <f>G443+G457+G460</f>
        <v>98326.2</v>
      </c>
    </row>
    <row r="443" spans="1:9" s="21" customFormat="1" ht="38.25" hidden="1" x14ac:dyDescent="0.2">
      <c r="A443" s="70">
        <v>434</v>
      </c>
      <c r="B443" s="53">
        <v>1003</v>
      </c>
      <c r="C443" s="2" t="s">
        <v>194</v>
      </c>
      <c r="D443" s="2"/>
      <c r="E443" s="86" t="s">
        <v>166</v>
      </c>
      <c r="F443" s="86"/>
      <c r="G443" s="29">
        <f>G444+G447+G450+G453+G455</f>
        <v>97251.199999999997</v>
      </c>
    </row>
    <row r="444" spans="1:9" ht="104.25" hidden="1" customHeight="1" x14ac:dyDescent="0.2">
      <c r="A444" s="70">
        <v>435</v>
      </c>
      <c r="B444" s="53">
        <v>1003</v>
      </c>
      <c r="C444" s="10" t="s">
        <v>193</v>
      </c>
      <c r="D444" s="2"/>
      <c r="E444" s="86" t="s">
        <v>92</v>
      </c>
      <c r="F444" s="86"/>
      <c r="G444" s="29">
        <f>G446+G445</f>
        <v>10944.2</v>
      </c>
    </row>
    <row r="445" spans="1:9" s="21" customFormat="1" ht="25.5" hidden="1" x14ac:dyDescent="0.2">
      <c r="A445" s="70">
        <v>436</v>
      </c>
      <c r="B445" s="54">
        <v>1003</v>
      </c>
      <c r="C445" s="4" t="s">
        <v>193</v>
      </c>
      <c r="D445" s="4" t="s">
        <v>78</v>
      </c>
      <c r="E445" s="92" t="s">
        <v>77</v>
      </c>
      <c r="F445" s="92"/>
      <c r="G445" s="72">
        <v>262.2</v>
      </c>
    </row>
    <row r="446" spans="1:9" ht="25.5" hidden="1" x14ac:dyDescent="0.2">
      <c r="A446" s="70">
        <v>437</v>
      </c>
      <c r="B446" s="54">
        <v>1003</v>
      </c>
      <c r="C446" s="4" t="s">
        <v>193</v>
      </c>
      <c r="D446" s="4" t="s">
        <v>48</v>
      </c>
      <c r="E446" s="92" t="s">
        <v>49</v>
      </c>
      <c r="F446" s="92"/>
      <c r="G446" s="72">
        <v>10682</v>
      </c>
    </row>
    <row r="447" spans="1:9" ht="129" hidden="1" customHeight="1" x14ac:dyDescent="0.2">
      <c r="A447" s="70">
        <v>438</v>
      </c>
      <c r="B447" s="53">
        <v>1003</v>
      </c>
      <c r="C447" s="2" t="s">
        <v>196</v>
      </c>
      <c r="D447" s="2"/>
      <c r="E447" s="86" t="s">
        <v>94</v>
      </c>
      <c r="F447" s="86"/>
      <c r="G447" s="29">
        <f>G449+G448</f>
        <v>76900</v>
      </c>
    </row>
    <row r="448" spans="1:9" ht="25.5" hidden="1" x14ac:dyDescent="0.2">
      <c r="A448" s="70">
        <v>439</v>
      </c>
      <c r="B448" s="54">
        <v>1003</v>
      </c>
      <c r="C448" s="4" t="s">
        <v>196</v>
      </c>
      <c r="D448" s="4" t="s">
        <v>78</v>
      </c>
      <c r="E448" s="92" t="s">
        <v>77</v>
      </c>
      <c r="F448" s="92"/>
      <c r="G448" s="72">
        <v>1300</v>
      </c>
    </row>
    <row r="449" spans="1:7" ht="25.5" hidden="1" x14ac:dyDescent="0.2">
      <c r="A449" s="70">
        <v>440</v>
      </c>
      <c r="B449" s="54">
        <v>1003</v>
      </c>
      <c r="C449" s="4" t="s">
        <v>196</v>
      </c>
      <c r="D449" s="4" t="s">
        <v>48</v>
      </c>
      <c r="E449" s="92" t="s">
        <v>49</v>
      </c>
      <c r="F449" s="92"/>
      <c r="G449" s="72">
        <v>75600</v>
      </c>
    </row>
    <row r="450" spans="1:7" ht="120.75" hidden="1" customHeight="1" x14ac:dyDescent="0.2">
      <c r="A450" s="70">
        <v>441</v>
      </c>
      <c r="B450" s="53">
        <v>1003</v>
      </c>
      <c r="C450" s="10" t="s">
        <v>197</v>
      </c>
      <c r="D450" s="2"/>
      <c r="E450" s="86" t="s">
        <v>331</v>
      </c>
      <c r="F450" s="86"/>
      <c r="G450" s="29">
        <f>G452+G451</f>
        <v>9292</v>
      </c>
    </row>
    <row r="451" spans="1:7" ht="25.5" hidden="1" x14ac:dyDescent="0.2">
      <c r="A451" s="70">
        <v>442</v>
      </c>
      <c r="B451" s="54">
        <v>1003</v>
      </c>
      <c r="C451" s="4" t="s">
        <v>197</v>
      </c>
      <c r="D451" s="4" t="s">
        <v>78</v>
      </c>
      <c r="E451" s="92" t="s">
        <v>77</v>
      </c>
      <c r="F451" s="92"/>
      <c r="G451" s="72">
        <v>132</v>
      </c>
    </row>
    <row r="452" spans="1:7" s="21" customFormat="1" ht="25.5" hidden="1" x14ac:dyDescent="0.2">
      <c r="A452" s="70">
        <v>443</v>
      </c>
      <c r="B452" s="54">
        <v>1003</v>
      </c>
      <c r="C452" s="4" t="s">
        <v>197</v>
      </c>
      <c r="D452" s="4" t="s">
        <v>48</v>
      </c>
      <c r="E452" s="92" t="s">
        <v>49</v>
      </c>
      <c r="F452" s="92"/>
      <c r="G452" s="72">
        <v>9160</v>
      </c>
    </row>
    <row r="453" spans="1:7" ht="38.25" hidden="1" x14ac:dyDescent="0.2">
      <c r="A453" s="70">
        <v>444</v>
      </c>
      <c r="B453" s="53">
        <v>1003</v>
      </c>
      <c r="C453" s="31" t="s">
        <v>305</v>
      </c>
      <c r="D453" s="2"/>
      <c r="E453" s="86" t="s">
        <v>179</v>
      </c>
      <c r="F453" s="86"/>
      <c r="G453" s="29">
        <f>G454</f>
        <v>100</v>
      </c>
    </row>
    <row r="454" spans="1:7" ht="25.5" hidden="1" x14ac:dyDescent="0.2">
      <c r="A454" s="70">
        <v>445</v>
      </c>
      <c r="B454" s="54">
        <v>1003</v>
      </c>
      <c r="C454" s="51" t="s">
        <v>305</v>
      </c>
      <c r="D454" s="4" t="s">
        <v>48</v>
      </c>
      <c r="E454" s="92" t="s">
        <v>49</v>
      </c>
      <c r="F454" s="92"/>
      <c r="G454" s="62">
        <v>100</v>
      </c>
    </row>
    <row r="455" spans="1:7" s="21" customFormat="1" ht="38.25" hidden="1" x14ac:dyDescent="0.2">
      <c r="A455" s="70">
        <v>446</v>
      </c>
      <c r="B455" s="53">
        <v>1003</v>
      </c>
      <c r="C455" s="2" t="s">
        <v>306</v>
      </c>
      <c r="D455" s="2"/>
      <c r="E455" s="86" t="s">
        <v>76</v>
      </c>
      <c r="F455" s="86"/>
      <c r="G455" s="29">
        <f>G456</f>
        <v>15</v>
      </c>
    </row>
    <row r="456" spans="1:7" s="21" customFormat="1" ht="38.25" hidden="1" x14ac:dyDescent="0.2">
      <c r="A456" s="70">
        <v>447</v>
      </c>
      <c r="B456" s="54">
        <v>1003</v>
      </c>
      <c r="C456" s="4" t="s">
        <v>306</v>
      </c>
      <c r="D456" s="4" t="s">
        <v>56</v>
      </c>
      <c r="E456" s="92" t="s">
        <v>516</v>
      </c>
      <c r="F456" s="92"/>
      <c r="G456" s="62">
        <v>15</v>
      </c>
    </row>
    <row r="457" spans="1:7" ht="32.25" hidden="1" customHeight="1" x14ac:dyDescent="0.2">
      <c r="A457" s="70">
        <v>448</v>
      </c>
      <c r="B457" s="53">
        <v>1003</v>
      </c>
      <c r="C457" s="2" t="s">
        <v>307</v>
      </c>
      <c r="D457" s="2"/>
      <c r="E457" s="86" t="s">
        <v>169</v>
      </c>
      <c r="F457" s="86"/>
      <c r="G457" s="29">
        <f>G458</f>
        <v>775</v>
      </c>
    </row>
    <row r="458" spans="1:7" ht="38.25" hidden="1" x14ac:dyDescent="0.2">
      <c r="A458" s="70">
        <v>449</v>
      </c>
      <c r="B458" s="53">
        <v>1003</v>
      </c>
      <c r="C458" s="2" t="s">
        <v>367</v>
      </c>
      <c r="D458" s="2"/>
      <c r="E458" s="86" t="s">
        <v>366</v>
      </c>
      <c r="F458" s="86"/>
      <c r="G458" s="29">
        <f>G459</f>
        <v>775</v>
      </c>
    </row>
    <row r="459" spans="1:7" ht="25.5" hidden="1" x14ac:dyDescent="0.2">
      <c r="A459" s="70">
        <v>450</v>
      </c>
      <c r="B459" s="54">
        <v>1003</v>
      </c>
      <c r="C459" s="4" t="s">
        <v>367</v>
      </c>
      <c r="D459" s="4" t="s">
        <v>48</v>
      </c>
      <c r="E459" s="92" t="s">
        <v>49</v>
      </c>
      <c r="F459" s="92"/>
      <c r="G459" s="62">
        <v>775</v>
      </c>
    </row>
    <row r="460" spans="1:7" ht="25.5" hidden="1" x14ac:dyDescent="0.2">
      <c r="A460" s="70">
        <v>451</v>
      </c>
      <c r="B460" s="53">
        <v>1003</v>
      </c>
      <c r="C460" s="2" t="s">
        <v>426</v>
      </c>
      <c r="D460" s="2"/>
      <c r="E460" s="86" t="s">
        <v>387</v>
      </c>
      <c r="F460" s="86"/>
      <c r="G460" s="29">
        <f>G461</f>
        <v>300</v>
      </c>
    </row>
    <row r="461" spans="1:7" ht="38.25" hidden="1" x14ac:dyDescent="0.2">
      <c r="A461" s="70">
        <v>452</v>
      </c>
      <c r="B461" s="53">
        <v>1003</v>
      </c>
      <c r="C461" s="2" t="s">
        <v>388</v>
      </c>
      <c r="D461" s="2"/>
      <c r="E461" s="28" t="s">
        <v>435</v>
      </c>
      <c r="F461" s="28"/>
      <c r="G461" s="29">
        <f>G462</f>
        <v>300</v>
      </c>
    </row>
    <row r="462" spans="1:7" ht="25.5" hidden="1" x14ac:dyDescent="0.2">
      <c r="A462" s="70">
        <v>453</v>
      </c>
      <c r="B462" s="54">
        <v>1003</v>
      </c>
      <c r="C462" s="4" t="s">
        <v>388</v>
      </c>
      <c r="D462" s="4" t="s">
        <v>48</v>
      </c>
      <c r="E462" s="92" t="s">
        <v>49</v>
      </c>
      <c r="F462" s="92"/>
      <c r="G462" s="62">
        <v>300</v>
      </c>
    </row>
    <row r="463" spans="1:7" ht="38.25" hidden="1" x14ac:dyDescent="0.2">
      <c r="A463" s="70">
        <v>454</v>
      </c>
      <c r="B463" s="53">
        <v>1003</v>
      </c>
      <c r="C463" s="2" t="s">
        <v>201</v>
      </c>
      <c r="D463" s="2"/>
      <c r="E463" s="86" t="s">
        <v>404</v>
      </c>
      <c r="F463" s="86"/>
      <c r="G463" s="29">
        <f>G464</f>
        <v>2900.7</v>
      </c>
    </row>
    <row r="464" spans="1:7" ht="26.25" hidden="1" customHeight="1" x14ac:dyDescent="0.2">
      <c r="A464" s="70">
        <v>455</v>
      </c>
      <c r="B464" s="53">
        <v>1003</v>
      </c>
      <c r="C464" s="2" t="s">
        <v>480</v>
      </c>
      <c r="D464" s="2"/>
      <c r="E464" s="86" t="s">
        <v>481</v>
      </c>
      <c r="F464" s="86"/>
      <c r="G464" s="29">
        <f>G467+G465+G469</f>
        <v>2900.7</v>
      </c>
    </row>
    <row r="465" spans="1:9" ht="26.25" hidden="1" customHeight="1" x14ac:dyDescent="0.2">
      <c r="A465" s="70">
        <v>456</v>
      </c>
      <c r="B465" s="53">
        <v>1003</v>
      </c>
      <c r="C465" s="2" t="s">
        <v>509</v>
      </c>
      <c r="D465" s="2"/>
      <c r="E465" s="93" t="s">
        <v>486</v>
      </c>
      <c r="F465" s="93"/>
      <c r="G465" s="29">
        <f>G466</f>
        <v>1390.5</v>
      </c>
    </row>
    <row r="466" spans="1:9" ht="26.25" hidden="1" customHeight="1" x14ac:dyDescent="0.2">
      <c r="A466" s="70">
        <v>457</v>
      </c>
      <c r="B466" s="54">
        <v>1003</v>
      </c>
      <c r="C466" s="4" t="s">
        <v>509</v>
      </c>
      <c r="D466" s="4" t="s">
        <v>48</v>
      </c>
      <c r="E466" s="92" t="s">
        <v>49</v>
      </c>
      <c r="F466" s="92"/>
      <c r="G466" s="72">
        <v>1390.5</v>
      </c>
    </row>
    <row r="467" spans="1:9" ht="25.5" hidden="1" x14ac:dyDescent="0.2">
      <c r="A467" s="70">
        <v>458</v>
      </c>
      <c r="B467" s="53">
        <v>1003</v>
      </c>
      <c r="C467" s="2" t="s">
        <v>485</v>
      </c>
      <c r="D467" s="2"/>
      <c r="E467" s="86" t="s">
        <v>523</v>
      </c>
      <c r="F467" s="86"/>
      <c r="G467" s="29">
        <f>G468</f>
        <v>954.9</v>
      </c>
    </row>
    <row r="468" spans="1:9" ht="25.5" hidden="1" x14ac:dyDescent="0.2">
      <c r="A468" s="70">
        <v>459</v>
      </c>
      <c r="B468" s="54">
        <v>1003</v>
      </c>
      <c r="C468" s="4" t="s">
        <v>485</v>
      </c>
      <c r="D468" s="4" t="s">
        <v>48</v>
      </c>
      <c r="E468" s="92" t="s">
        <v>49</v>
      </c>
      <c r="F468" s="92"/>
      <c r="G468" s="62">
        <f>1181-226.1</f>
        <v>954.9</v>
      </c>
    </row>
    <row r="469" spans="1:9" ht="38.25" hidden="1" x14ac:dyDescent="0.2">
      <c r="A469" s="70">
        <v>460</v>
      </c>
      <c r="B469" s="53">
        <v>1003</v>
      </c>
      <c r="C469" s="2" t="s">
        <v>510</v>
      </c>
      <c r="D469" s="2"/>
      <c r="E469" s="93" t="s">
        <v>511</v>
      </c>
      <c r="F469" s="93"/>
      <c r="G469" s="29">
        <f>G470</f>
        <v>555.29999999999995</v>
      </c>
    </row>
    <row r="470" spans="1:9" ht="25.5" hidden="1" x14ac:dyDescent="0.2">
      <c r="A470" s="70">
        <v>461</v>
      </c>
      <c r="B470" s="54">
        <v>1003</v>
      </c>
      <c r="C470" s="4" t="s">
        <v>510</v>
      </c>
      <c r="D470" s="4" t="s">
        <v>48</v>
      </c>
      <c r="E470" s="92" t="s">
        <v>49</v>
      </c>
      <c r="F470" s="92"/>
      <c r="G470" s="72">
        <f>226.1+329.2</f>
        <v>555.29999999999995</v>
      </c>
    </row>
    <row r="471" spans="1:9" ht="14.25" hidden="1" customHeight="1" x14ac:dyDescent="0.2">
      <c r="A471" s="70">
        <v>462</v>
      </c>
      <c r="B471" s="53">
        <v>1003</v>
      </c>
      <c r="C471" s="2" t="s">
        <v>189</v>
      </c>
      <c r="D471" s="2"/>
      <c r="E471" s="86" t="s">
        <v>156</v>
      </c>
      <c r="F471" s="86"/>
      <c r="G471" s="29">
        <f>G472</f>
        <v>252</v>
      </c>
    </row>
    <row r="472" spans="1:9" s="21" customFormat="1" ht="41.25" hidden="1" customHeight="1" x14ac:dyDescent="0.2">
      <c r="A472" s="70">
        <v>463</v>
      </c>
      <c r="B472" s="53">
        <v>1003</v>
      </c>
      <c r="C472" s="31" t="s">
        <v>308</v>
      </c>
      <c r="D472" s="2"/>
      <c r="E472" s="86" t="s">
        <v>436</v>
      </c>
      <c r="F472" s="86"/>
      <c r="G472" s="29">
        <f>G473</f>
        <v>252</v>
      </c>
    </row>
    <row r="473" spans="1:9" s="21" customFormat="1" ht="22.5" hidden="1" customHeight="1" x14ac:dyDescent="0.2">
      <c r="A473" s="70">
        <v>464</v>
      </c>
      <c r="B473" s="54">
        <v>1003</v>
      </c>
      <c r="C473" s="51" t="s">
        <v>308</v>
      </c>
      <c r="D473" s="4" t="s">
        <v>46</v>
      </c>
      <c r="E473" s="92" t="s">
        <v>47</v>
      </c>
      <c r="F473" s="92"/>
      <c r="G473" s="62">
        <v>252</v>
      </c>
    </row>
    <row r="474" spans="1:9" x14ac:dyDescent="0.2">
      <c r="A474" s="70">
        <v>465</v>
      </c>
      <c r="B474" s="53">
        <v>1006</v>
      </c>
      <c r="C474" s="10"/>
      <c r="D474" s="10"/>
      <c r="E474" s="86" t="s">
        <v>42</v>
      </c>
      <c r="F474" s="115">
        <v>7440.7</v>
      </c>
      <c r="G474" s="29">
        <f>G475</f>
        <v>7568.6</v>
      </c>
      <c r="H474" s="82">
        <f>G474-F474</f>
        <v>127.90000000000055</v>
      </c>
      <c r="I474" s="120">
        <f>G474/F474*100</f>
        <v>101.71892429475722</v>
      </c>
    </row>
    <row r="475" spans="1:9" ht="25.5" hidden="1" x14ac:dyDescent="0.2">
      <c r="A475" s="70">
        <v>466</v>
      </c>
      <c r="B475" s="53">
        <v>1006</v>
      </c>
      <c r="C475" s="2" t="s">
        <v>195</v>
      </c>
      <c r="D475" s="2"/>
      <c r="E475" s="86" t="s">
        <v>410</v>
      </c>
      <c r="F475" s="86"/>
      <c r="G475" s="29">
        <f>G479+G476</f>
        <v>7568.6</v>
      </c>
    </row>
    <row r="476" spans="1:9" ht="38.25" hidden="1" x14ac:dyDescent="0.2">
      <c r="A476" s="70">
        <v>467</v>
      </c>
      <c r="B476" s="53">
        <v>1006</v>
      </c>
      <c r="C476" s="2" t="s">
        <v>194</v>
      </c>
      <c r="D476" s="2"/>
      <c r="E476" s="86" t="s">
        <v>166</v>
      </c>
      <c r="F476" s="86"/>
      <c r="G476" s="29">
        <f>G477</f>
        <v>193</v>
      </c>
    </row>
    <row r="477" spans="1:9" ht="38.25" hidden="1" x14ac:dyDescent="0.2">
      <c r="A477" s="70">
        <v>468</v>
      </c>
      <c r="B477" s="53">
        <v>1006</v>
      </c>
      <c r="C477" s="31" t="s">
        <v>309</v>
      </c>
      <c r="D477" s="2"/>
      <c r="E477" s="86" t="s">
        <v>168</v>
      </c>
      <c r="F477" s="86"/>
      <c r="G477" s="29">
        <f>G478</f>
        <v>193</v>
      </c>
    </row>
    <row r="478" spans="1:9" ht="38.25" hidden="1" x14ac:dyDescent="0.2">
      <c r="A478" s="70">
        <v>469</v>
      </c>
      <c r="B478" s="54">
        <v>1006</v>
      </c>
      <c r="C478" s="51" t="s">
        <v>309</v>
      </c>
      <c r="D478" s="4" t="s">
        <v>72</v>
      </c>
      <c r="E478" s="92" t="s">
        <v>515</v>
      </c>
      <c r="F478" s="92"/>
      <c r="G478" s="62">
        <v>193</v>
      </c>
    </row>
    <row r="479" spans="1:9" ht="42.75" hidden="1" customHeight="1" x14ac:dyDescent="0.2">
      <c r="A479" s="70">
        <v>470</v>
      </c>
      <c r="B479" s="53">
        <v>1006</v>
      </c>
      <c r="C479" s="2" t="s">
        <v>310</v>
      </c>
      <c r="D479" s="2"/>
      <c r="E479" s="86" t="s">
        <v>411</v>
      </c>
      <c r="F479" s="86"/>
      <c r="G479" s="29">
        <f>G480+G483</f>
        <v>7375.6</v>
      </c>
    </row>
    <row r="480" spans="1:9" ht="102.75" hidden="1" customHeight="1" x14ac:dyDescent="0.2">
      <c r="A480" s="70">
        <v>471</v>
      </c>
      <c r="B480" s="53">
        <v>1006</v>
      </c>
      <c r="C480" s="10" t="s">
        <v>327</v>
      </c>
      <c r="D480" s="2"/>
      <c r="E480" s="86" t="s">
        <v>92</v>
      </c>
      <c r="F480" s="86"/>
      <c r="G480" s="29">
        <f>G481+G482</f>
        <v>537.79999999999995</v>
      </c>
    </row>
    <row r="481" spans="1:9" hidden="1" x14ac:dyDescent="0.2">
      <c r="A481" s="70">
        <v>472</v>
      </c>
      <c r="B481" s="54">
        <v>1006</v>
      </c>
      <c r="C481" s="4" t="s">
        <v>327</v>
      </c>
      <c r="D481" s="4" t="s">
        <v>44</v>
      </c>
      <c r="E481" s="92" t="s">
        <v>45</v>
      </c>
      <c r="F481" s="92"/>
      <c r="G481" s="72">
        <v>520.79999999999995</v>
      </c>
    </row>
    <row r="482" spans="1:9" ht="25.5" hidden="1" x14ac:dyDescent="0.2">
      <c r="A482" s="70">
        <v>473</v>
      </c>
      <c r="B482" s="54">
        <v>1006</v>
      </c>
      <c r="C482" s="4" t="s">
        <v>327</v>
      </c>
      <c r="D482" s="4">
        <v>240</v>
      </c>
      <c r="E482" s="92" t="s">
        <v>77</v>
      </c>
      <c r="F482" s="92"/>
      <c r="G482" s="72">
        <v>17</v>
      </c>
    </row>
    <row r="483" spans="1:9" ht="131.25" hidden="1" customHeight="1" x14ac:dyDescent="0.2">
      <c r="A483" s="70">
        <v>474</v>
      </c>
      <c r="B483" s="53">
        <v>1006</v>
      </c>
      <c r="C483" s="2" t="s">
        <v>328</v>
      </c>
      <c r="D483" s="2"/>
      <c r="E483" s="86" t="s">
        <v>332</v>
      </c>
      <c r="F483" s="86"/>
      <c r="G483" s="29">
        <f>G484+G485</f>
        <v>6837.8</v>
      </c>
    </row>
    <row r="484" spans="1:9" hidden="1" x14ac:dyDescent="0.2">
      <c r="A484" s="70">
        <v>475</v>
      </c>
      <c r="B484" s="54">
        <v>1006</v>
      </c>
      <c r="C484" s="4" t="s">
        <v>328</v>
      </c>
      <c r="D484" s="4" t="s">
        <v>44</v>
      </c>
      <c r="E484" s="92" t="s">
        <v>45</v>
      </c>
      <c r="F484" s="92"/>
      <c r="G484" s="72">
        <v>4856</v>
      </c>
    </row>
    <row r="485" spans="1:9" ht="25.5" hidden="1" x14ac:dyDescent="0.2">
      <c r="A485" s="70">
        <v>476</v>
      </c>
      <c r="B485" s="54">
        <v>1006</v>
      </c>
      <c r="C485" s="4" t="s">
        <v>328</v>
      </c>
      <c r="D485" s="4">
        <v>240</v>
      </c>
      <c r="E485" s="92" t="s">
        <v>77</v>
      </c>
      <c r="F485" s="92"/>
      <c r="G485" s="72">
        <v>1981.8</v>
      </c>
    </row>
    <row r="486" spans="1:9" ht="15.75" x14ac:dyDescent="0.25">
      <c r="A486" s="70">
        <v>477</v>
      </c>
      <c r="B486" s="53">
        <v>1100</v>
      </c>
      <c r="C486" s="10"/>
      <c r="D486" s="10"/>
      <c r="E486" s="91" t="s">
        <v>34</v>
      </c>
      <c r="F486" s="114">
        <v>52894</v>
      </c>
      <c r="G486" s="29">
        <f>G487</f>
        <v>54564</v>
      </c>
      <c r="H486" s="82">
        <f>G486-F486</f>
        <v>1670</v>
      </c>
      <c r="I486" s="120">
        <f>G486/F486*100</f>
        <v>103.15725791205053</v>
      </c>
    </row>
    <row r="487" spans="1:9" x14ac:dyDescent="0.2">
      <c r="A487" s="70">
        <v>478</v>
      </c>
      <c r="B487" s="53">
        <v>1102</v>
      </c>
      <c r="C487" s="10"/>
      <c r="D487" s="10"/>
      <c r="E487" s="86" t="s">
        <v>41</v>
      </c>
      <c r="F487" s="115">
        <v>52894</v>
      </c>
      <c r="G487" s="29">
        <f>G488</f>
        <v>54564</v>
      </c>
      <c r="H487" s="82">
        <f>G487-F487</f>
        <v>1670</v>
      </c>
      <c r="I487" s="120">
        <f>G487/F487*100</f>
        <v>103.15725791205053</v>
      </c>
    </row>
    <row r="488" spans="1:9" ht="25.5" hidden="1" x14ac:dyDescent="0.2">
      <c r="A488" s="70">
        <v>479</v>
      </c>
      <c r="B488" s="53">
        <v>1102</v>
      </c>
      <c r="C488" s="10" t="s">
        <v>292</v>
      </c>
      <c r="D488" s="10"/>
      <c r="E488" s="86" t="s">
        <v>477</v>
      </c>
      <c r="F488" s="86"/>
      <c r="G488" s="29">
        <f>G489</f>
        <v>54564</v>
      </c>
    </row>
    <row r="489" spans="1:9" ht="25.5" hidden="1" x14ac:dyDescent="0.2">
      <c r="A489" s="70">
        <v>480</v>
      </c>
      <c r="B489" s="53">
        <v>1102</v>
      </c>
      <c r="C489" s="10" t="s">
        <v>293</v>
      </c>
      <c r="D489" s="10"/>
      <c r="E489" s="86" t="s">
        <v>412</v>
      </c>
      <c r="F489" s="86"/>
      <c r="G489" s="29">
        <f>G490+G495+G498+G505+G503+G501</f>
        <v>54564</v>
      </c>
    </row>
    <row r="490" spans="1:9" ht="25.5" hidden="1" x14ac:dyDescent="0.2">
      <c r="A490" s="70">
        <v>481</v>
      </c>
      <c r="B490" s="53">
        <v>1102</v>
      </c>
      <c r="C490" s="10" t="s">
        <v>311</v>
      </c>
      <c r="D490" s="10"/>
      <c r="E490" s="86" t="s">
        <v>144</v>
      </c>
      <c r="F490" s="86"/>
      <c r="G490" s="29">
        <f>G493+G491+G492+G494</f>
        <v>47707</v>
      </c>
    </row>
    <row r="491" spans="1:9" hidden="1" x14ac:dyDescent="0.2">
      <c r="A491" s="70">
        <v>482</v>
      </c>
      <c r="B491" s="54">
        <v>1102</v>
      </c>
      <c r="C491" s="12" t="s">
        <v>311</v>
      </c>
      <c r="D491" s="4" t="s">
        <v>44</v>
      </c>
      <c r="E491" s="92" t="s">
        <v>45</v>
      </c>
      <c r="F491" s="92"/>
      <c r="G491" s="62">
        <v>12366</v>
      </c>
    </row>
    <row r="492" spans="1:9" ht="25.5" hidden="1" x14ac:dyDescent="0.2">
      <c r="A492" s="70">
        <v>483</v>
      </c>
      <c r="B492" s="54">
        <v>1102</v>
      </c>
      <c r="C492" s="12" t="s">
        <v>311</v>
      </c>
      <c r="D492" s="4">
        <v>240</v>
      </c>
      <c r="E492" s="92" t="s">
        <v>77</v>
      </c>
      <c r="F492" s="92"/>
      <c r="G492" s="62">
        <v>2370</v>
      </c>
    </row>
    <row r="493" spans="1:9" hidden="1" x14ac:dyDescent="0.2">
      <c r="A493" s="70">
        <v>484</v>
      </c>
      <c r="B493" s="54">
        <v>1102</v>
      </c>
      <c r="C493" s="12" t="s">
        <v>311</v>
      </c>
      <c r="D493" s="4" t="s">
        <v>85</v>
      </c>
      <c r="E493" s="92" t="s">
        <v>86</v>
      </c>
      <c r="F493" s="92"/>
      <c r="G493" s="62">
        <v>32892</v>
      </c>
    </row>
    <row r="494" spans="1:9" hidden="1" x14ac:dyDescent="0.2">
      <c r="A494" s="70">
        <v>485</v>
      </c>
      <c r="B494" s="54">
        <v>1102</v>
      </c>
      <c r="C494" s="12" t="s">
        <v>311</v>
      </c>
      <c r="D494" s="4" t="s">
        <v>79</v>
      </c>
      <c r="E494" s="92" t="s">
        <v>80</v>
      </c>
      <c r="F494" s="92"/>
      <c r="G494" s="62">
        <v>79</v>
      </c>
    </row>
    <row r="495" spans="1:9" ht="38.25" hidden="1" x14ac:dyDescent="0.2">
      <c r="A495" s="70">
        <v>486</v>
      </c>
      <c r="B495" s="53">
        <v>1102</v>
      </c>
      <c r="C495" s="2" t="s">
        <v>294</v>
      </c>
      <c r="D495" s="2"/>
      <c r="E495" s="86" t="s">
        <v>145</v>
      </c>
      <c r="F495" s="86"/>
      <c r="G495" s="29">
        <f>G497+G496</f>
        <v>1000</v>
      </c>
    </row>
    <row r="496" spans="1:9" hidden="1" x14ac:dyDescent="0.2">
      <c r="A496" s="70">
        <v>487</v>
      </c>
      <c r="B496" s="54">
        <v>1102</v>
      </c>
      <c r="C496" s="4" t="s">
        <v>294</v>
      </c>
      <c r="D496" s="4" t="s">
        <v>44</v>
      </c>
      <c r="E496" s="92" t="s">
        <v>45</v>
      </c>
      <c r="F496" s="92"/>
      <c r="G496" s="62">
        <v>480</v>
      </c>
    </row>
    <row r="497" spans="1:9" ht="25.5" hidden="1" x14ac:dyDescent="0.2">
      <c r="A497" s="70">
        <v>488</v>
      </c>
      <c r="B497" s="54">
        <v>1102</v>
      </c>
      <c r="C497" s="12" t="s">
        <v>294</v>
      </c>
      <c r="D497" s="4" t="s">
        <v>78</v>
      </c>
      <c r="E497" s="92" t="s">
        <v>77</v>
      </c>
      <c r="F497" s="92"/>
      <c r="G497" s="62">
        <v>520</v>
      </c>
    </row>
    <row r="498" spans="1:9" ht="38.25" hidden="1" x14ac:dyDescent="0.2">
      <c r="A498" s="70">
        <v>489</v>
      </c>
      <c r="B498" s="53">
        <v>1102</v>
      </c>
      <c r="C498" s="2" t="s">
        <v>312</v>
      </c>
      <c r="D498" s="2"/>
      <c r="E498" s="86" t="s">
        <v>151</v>
      </c>
      <c r="F498" s="86"/>
      <c r="G498" s="29">
        <f>G500+G499</f>
        <v>35</v>
      </c>
    </row>
    <row r="499" spans="1:9" hidden="1" x14ac:dyDescent="0.2">
      <c r="A499" s="70">
        <v>490</v>
      </c>
      <c r="B499" s="54">
        <v>1102</v>
      </c>
      <c r="C499" s="4" t="s">
        <v>312</v>
      </c>
      <c r="D499" s="4" t="s">
        <v>44</v>
      </c>
      <c r="E499" s="92" t="s">
        <v>45</v>
      </c>
      <c r="F499" s="92"/>
      <c r="G499" s="62">
        <v>10</v>
      </c>
    </row>
    <row r="500" spans="1:9" ht="25.5" hidden="1" x14ac:dyDescent="0.2">
      <c r="A500" s="70">
        <v>491</v>
      </c>
      <c r="B500" s="54">
        <v>1102</v>
      </c>
      <c r="C500" s="12" t="s">
        <v>312</v>
      </c>
      <c r="D500" s="4" t="s">
        <v>78</v>
      </c>
      <c r="E500" s="92" t="s">
        <v>77</v>
      </c>
      <c r="F500" s="92"/>
      <c r="G500" s="62">
        <v>25</v>
      </c>
    </row>
    <row r="501" spans="1:9" ht="38.25" hidden="1" x14ac:dyDescent="0.2">
      <c r="A501" s="70">
        <v>492</v>
      </c>
      <c r="B501" s="100">
        <v>1102</v>
      </c>
      <c r="C501" s="109" t="s">
        <v>503</v>
      </c>
      <c r="D501" s="97"/>
      <c r="E501" s="102" t="s">
        <v>504</v>
      </c>
      <c r="F501" s="102"/>
      <c r="G501" s="29">
        <f>G502</f>
        <v>350</v>
      </c>
    </row>
    <row r="502" spans="1:9" ht="25.5" hidden="1" x14ac:dyDescent="0.2">
      <c r="A502" s="70">
        <v>493</v>
      </c>
      <c r="B502" s="101">
        <v>1102</v>
      </c>
      <c r="C502" s="110" t="s">
        <v>503</v>
      </c>
      <c r="D502" s="4" t="s">
        <v>78</v>
      </c>
      <c r="E502" s="92" t="s">
        <v>77</v>
      </c>
      <c r="F502" s="92"/>
      <c r="G502" s="62">
        <v>350</v>
      </c>
    </row>
    <row r="503" spans="1:9" ht="25.5" hidden="1" x14ac:dyDescent="0.2">
      <c r="A503" s="70">
        <v>494</v>
      </c>
      <c r="B503" s="53">
        <v>1102</v>
      </c>
      <c r="C503" s="10" t="s">
        <v>464</v>
      </c>
      <c r="D503" s="4"/>
      <c r="E503" s="86" t="s">
        <v>458</v>
      </c>
      <c r="F503" s="86"/>
      <c r="G503" s="29">
        <f>G504</f>
        <v>5392</v>
      </c>
    </row>
    <row r="504" spans="1:9" hidden="1" x14ac:dyDescent="0.2">
      <c r="A504" s="70">
        <v>495</v>
      </c>
      <c r="B504" s="54">
        <v>1102</v>
      </c>
      <c r="C504" s="12" t="s">
        <v>464</v>
      </c>
      <c r="D504" s="4" t="s">
        <v>90</v>
      </c>
      <c r="E504" s="92" t="s">
        <v>91</v>
      </c>
      <c r="F504" s="92"/>
      <c r="G504" s="62">
        <v>5392</v>
      </c>
    </row>
    <row r="505" spans="1:9" ht="39.6" hidden="1" customHeight="1" x14ac:dyDescent="0.2">
      <c r="A505" s="70">
        <v>496</v>
      </c>
      <c r="B505" s="53">
        <v>1102</v>
      </c>
      <c r="C505" s="10" t="s">
        <v>456</v>
      </c>
      <c r="D505" s="4"/>
      <c r="E505" s="86" t="s">
        <v>457</v>
      </c>
      <c r="F505" s="86"/>
      <c r="G505" s="29">
        <f>G506</f>
        <v>80</v>
      </c>
    </row>
    <row r="506" spans="1:9" hidden="1" x14ac:dyDescent="0.2">
      <c r="A506" s="70">
        <v>497</v>
      </c>
      <c r="B506" s="54">
        <v>1102</v>
      </c>
      <c r="C506" s="12" t="s">
        <v>456</v>
      </c>
      <c r="D506" s="4" t="s">
        <v>85</v>
      </c>
      <c r="E506" s="92" t="s">
        <v>86</v>
      </c>
      <c r="F506" s="92"/>
      <c r="G506" s="62">
        <v>80</v>
      </c>
    </row>
    <row r="507" spans="1:9" ht="15.75" x14ac:dyDescent="0.25">
      <c r="A507" s="70">
        <v>498</v>
      </c>
      <c r="B507" s="53">
        <v>1200</v>
      </c>
      <c r="C507" s="12"/>
      <c r="D507" s="30"/>
      <c r="E507" s="91" t="s">
        <v>71</v>
      </c>
      <c r="F507" s="114">
        <v>505</v>
      </c>
      <c r="G507" s="29">
        <f>G508</f>
        <v>530</v>
      </c>
      <c r="H507" s="82">
        <f>G507-F507</f>
        <v>25</v>
      </c>
      <c r="I507" s="120">
        <f>G507/F507*100</f>
        <v>104.95049504950495</v>
      </c>
    </row>
    <row r="508" spans="1:9" x14ac:dyDescent="0.2">
      <c r="A508" s="70">
        <v>499</v>
      </c>
      <c r="B508" s="53">
        <v>1202</v>
      </c>
      <c r="C508" s="10"/>
      <c r="D508" s="40"/>
      <c r="E508" s="86" t="s">
        <v>102</v>
      </c>
      <c r="F508" s="115">
        <v>505</v>
      </c>
      <c r="G508" s="29">
        <f>G509</f>
        <v>530</v>
      </c>
      <c r="H508" s="82">
        <f>G508-F508</f>
        <v>25</v>
      </c>
      <c r="I508" s="120">
        <f>G508/F508*100</f>
        <v>104.95049504950495</v>
      </c>
    </row>
    <row r="509" spans="1:9" hidden="1" x14ac:dyDescent="0.2">
      <c r="A509" s="70">
        <v>500</v>
      </c>
      <c r="B509" s="53">
        <v>1202</v>
      </c>
      <c r="C509" s="2" t="s">
        <v>189</v>
      </c>
      <c r="D509" s="2"/>
      <c r="E509" s="86" t="s">
        <v>156</v>
      </c>
      <c r="F509" s="86"/>
      <c r="G509" s="29">
        <f>G510</f>
        <v>530</v>
      </c>
    </row>
    <row r="510" spans="1:9" ht="25.5" hidden="1" x14ac:dyDescent="0.2">
      <c r="A510" s="70">
        <v>501</v>
      </c>
      <c r="B510" s="53">
        <v>1202</v>
      </c>
      <c r="C510" s="10" t="s">
        <v>313</v>
      </c>
      <c r="D510" s="40"/>
      <c r="E510" s="86" t="s">
        <v>101</v>
      </c>
      <c r="F510" s="86"/>
      <c r="G510" s="29">
        <f>G511</f>
        <v>530</v>
      </c>
    </row>
    <row r="511" spans="1:9" ht="38.25" hidden="1" x14ac:dyDescent="0.2">
      <c r="A511" s="70">
        <v>502</v>
      </c>
      <c r="B511" s="54">
        <v>1202</v>
      </c>
      <c r="C511" s="12" t="s">
        <v>313</v>
      </c>
      <c r="D511" s="4" t="s">
        <v>56</v>
      </c>
      <c r="E511" s="92" t="s">
        <v>516</v>
      </c>
      <c r="F511" s="92"/>
      <c r="G511" s="62">
        <v>530</v>
      </c>
    </row>
    <row r="512" spans="1:9" ht="14.45" customHeight="1" x14ac:dyDescent="0.25">
      <c r="A512" s="70">
        <v>503</v>
      </c>
      <c r="B512" s="53">
        <v>1300</v>
      </c>
      <c r="C512" s="10"/>
      <c r="D512" s="10"/>
      <c r="E512" s="91" t="s">
        <v>518</v>
      </c>
      <c r="F512" s="114">
        <v>15.3</v>
      </c>
      <c r="G512" s="29">
        <f>G513</f>
        <v>3.8</v>
      </c>
      <c r="H512" s="82">
        <f>G512-F512</f>
        <v>-11.5</v>
      </c>
      <c r="I512" s="120">
        <f>G512/F512*100</f>
        <v>24.83660130718954</v>
      </c>
    </row>
    <row r="513" spans="1:9" ht="25.5" x14ac:dyDescent="0.2">
      <c r="A513" s="70">
        <v>504</v>
      </c>
      <c r="B513" s="53">
        <v>1301</v>
      </c>
      <c r="C513" s="2"/>
      <c r="D513" s="2"/>
      <c r="E513" s="86" t="s">
        <v>519</v>
      </c>
      <c r="F513" s="115">
        <v>15.3</v>
      </c>
      <c r="G513" s="29">
        <f>G514</f>
        <v>3.8</v>
      </c>
      <c r="H513" s="82">
        <f>G513-F513</f>
        <v>-11.5</v>
      </c>
      <c r="I513" s="120">
        <f>G513/F513*100</f>
        <v>24.83660130718954</v>
      </c>
    </row>
    <row r="514" spans="1:9" ht="25.5" hidden="1" x14ac:dyDescent="0.2">
      <c r="A514" s="70">
        <v>505</v>
      </c>
      <c r="B514" s="53">
        <v>1301</v>
      </c>
      <c r="C514" s="2" t="s">
        <v>252</v>
      </c>
      <c r="D514" s="2"/>
      <c r="E514" s="86" t="s">
        <v>395</v>
      </c>
      <c r="F514" s="86"/>
      <c r="G514" s="29">
        <f>G515</f>
        <v>3.8</v>
      </c>
    </row>
    <row r="515" spans="1:9" ht="25.5" hidden="1" x14ac:dyDescent="0.2">
      <c r="A515" s="70">
        <v>506</v>
      </c>
      <c r="B515" s="53">
        <v>1301</v>
      </c>
      <c r="C515" s="2" t="s">
        <v>314</v>
      </c>
      <c r="D515" s="2"/>
      <c r="E515" s="86" t="s">
        <v>110</v>
      </c>
      <c r="F515" s="86"/>
      <c r="G515" s="29">
        <f>G516</f>
        <v>3.8</v>
      </c>
    </row>
    <row r="516" spans="1:9" hidden="1" x14ac:dyDescent="0.2">
      <c r="A516" s="70">
        <v>507</v>
      </c>
      <c r="B516" s="54">
        <v>1301</v>
      </c>
      <c r="C516" s="4" t="s">
        <v>314</v>
      </c>
      <c r="D516" s="4" t="s">
        <v>82</v>
      </c>
      <c r="E516" s="92" t="s">
        <v>83</v>
      </c>
      <c r="F516" s="92"/>
      <c r="G516" s="62">
        <v>3.8</v>
      </c>
    </row>
    <row r="517" spans="1:9" x14ac:dyDescent="0.2">
      <c r="A517" s="70">
        <v>508</v>
      </c>
      <c r="B517" s="54"/>
      <c r="C517" s="4"/>
      <c r="D517" s="4"/>
      <c r="E517" s="5" t="s">
        <v>32</v>
      </c>
      <c r="F517" s="115">
        <v>1532296</v>
      </c>
      <c r="G517" s="29">
        <f>G9+G93+G99+G139+G211+G277+G294+G410+G435+G486+G512+G507</f>
        <v>1555518.1</v>
      </c>
      <c r="H517" s="82">
        <f>G517-F517</f>
        <v>23222.100000000093</v>
      </c>
      <c r="I517" s="120">
        <f>G517/F517*100</f>
        <v>101.51551005810889</v>
      </c>
    </row>
    <row r="518" spans="1:9" x14ac:dyDescent="0.2">
      <c r="A518" s="112"/>
      <c r="C518" s="75"/>
      <c r="E518" s="74"/>
      <c r="F518" s="74"/>
      <c r="H518" s="63"/>
    </row>
    <row r="519" spans="1:9" x14ac:dyDescent="0.2">
      <c r="A519" s="112"/>
      <c r="D519" s="73"/>
      <c r="E519" s="63"/>
      <c r="F519" s="63"/>
      <c r="G519" s="63"/>
      <c r="H519" s="34"/>
    </row>
    <row r="520" spans="1:9" s="25" customFormat="1" ht="48.75" hidden="1" customHeight="1" x14ac:dyDescent="0.2">
      <c r="A520" s="112"/>
      <c r="B520"/>
      <c r="C520"/>
      <c r="D520" s="63" t="s">
        <v>344</v>
      </c>
      <c r="E520" s="34"/>
      <c r="F520" s="34"/>
      <c r="G520" s="34">
        <f>493803.9+82980.1+1390.5+329.2+16724.4</f>
        <v>595228.1</v>
      </c>
    </row>
    <row r="521" spans="1:9" s="25" customFormat="1" hidden="1" x14ac:dyDescent="0.2">
      <c r="A521" s="112"/>
      <c r="B521"/>
      <c r="C521"/>
      <c r="D521" s="25" t="s">
        <v>345</v>
      </c>
      <c r="E521" s="107"/>
      <c r="F521" s="107"/>
      <c r="G521" s="81">
        <f>949672+7618+3000</f>
        <v>960290</v>
      </c>
    </row>
    <row r="522" spans="1:9" s="25" customFormat="1" hidden="1" x14ac:dyDescent="0.2">
      <c r="A522" s="112"/>
      <c r="B522"/>
      <c r="C522"/>
      <c r="D522" s="25" t="s">
        <v>346</v>
      </c>
      <c r="E522" s="107">
        <f>E520+E521</f>
        <v>0</v>
      </c>
      <c r="F522" s="107"/>
      <c r="G522" s="81">
        <f>SUM(G520:G521)</f>
        <v>1555518.1</v>
      </c>
    </row>
    <row r="523" spans="1:9" hidden="1" x14ac:dyDescent="0.2"/>
    <row r="524" spans="1:9" hidden="1" x14ac:dyDescent="0.2">
      <c r="G524"/>
    </row>
    <row r="525" spans="1:9" x14ac:dyDescent="0.2">
      <c r="G525"/>
    </row>
    <row r="526" spans="1:9" x14ac:dyDescent="0.2">
      <c r="G526"/>
    </row>
  </sheetData>
  <autoFilter ref="A7:G522" xr:uid="{00000000-0009-0000-0000-000003000000}">
    <filterColumn colId="2">
      <filters blank="1"/>
    </filterColumn>
    <filterColumn colId="3">
      <filters blank="1"/>
    </filterColumn>
  </autoFilter>
  <mergeCells count="5">
    <mergeCell ref="D1:G1"/>
    <mergeCell ref="D2:G2"/>
    <mergeCell ref="D3:G3"/>
    <mergeCell ref="D4:G4"/>
    <mergeCell ref="A5:G5"/>
  </mergeCells>
  <pageMargins left="0.25" right="0.17" top="0.18" bottom="0.18" header="0" footer="0"/>
  <pageSetup paperSize="9" scale="85" fitToHeight="2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Прил.2-2024г.  </vt:lpstr>
      <vt:lpstr>Прил.3-2024г.</vt:lpstr>
      <vt:lpstr>Прил.4,-2024г.</vt:lpstr>
      <vt:lpstr>СРАВНЕНИЕ1</vt:lpstr>
      <vt:lpstr>'Прил.3-2024г.'!Область_печати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Пользователь</cp:lastModifiedBy>
  <cp:lastPrinted>2024-12-16T07:09:04Z</cp:lastPrinted>
  <dcterms:created xsi:type="dcterms:W3CDTF">1996-10-08T23:32:33Z</dcterms:created>
  <dcterms:modified xsi:type="dcterms:W3CDTF">2024-12-25T08:32:46Z</dcterms:modified>
</cp:coreProperties>
</file>